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ЗАКУПКИ 2026 ---------------банк гарантии 206 Илоне\Кабель 4 000 000 р\Экспертиза ПСД\ЭМ\"/>
    </mc:Choice>
  </mc:AlternateContent>
  <xr:revisionPtr revIDLastSave="0" documentId="13_ncr:1_{723A4F77-7947-41C2-B053-D7B503ED25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контракта - Смета контрак" sheetId="1" r:id="rId1"/>
  </sheets>
  <definedNames>
    <definedName name="_xlnm.Print_Titles" localSheetId="0">'Смета контракта - Смета контрак'!$21:$21</definedName>
  </definedNames>
  <calcPr calcId="191029" iterateDelta="1E-4"/>
</workbook>
</file>

<file path=xl/calcChain.xml><?xml version="1.0" encoding="utf-8"?>
<calcChain xmlns="http://schemas.openxmlformats.org/spreadsheetml/2006/main">
  <c r="I170" i="1" l="1"/>
  <c r="I169" i="1"/>
  <c r="I172" i="1"/>
  <c r="I173" i="1" s="1"/>
  <c r="K172" i="1"/>
  <c r="K174" i="1" s="1"/>
  <c r="K171" i="1"/>
  <c r="K170" i="1"/>
  <c r="K169" i="1"/>
  <c r="H161" i="1"/>
  <c r="H162" i="1"/>
  <c r="H163" i="1"/>
  <c r="H164" i="1"/>
  <c r="H165" i="1"/>
  <c r="H160" i="1"/>
  <c r="H156" i="1"/>
  <c r="H157" i="1"/>
  <c r="H155" i="1"/>
  <c r="H147" i="1"/>
  <c r="H148" i="1"/>
  <c r="H149" i="1"/>
  <c r="H150" i="1"/>
  <c r="H151" i="1"/>
  <c r="H152" i="1"/>
  <c r="H153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11" i="1"/>
  <c r="H105" i="1"/>
  <c r="H106" i="1"/>
  <c r="H107" i="1"/>
  <c r="H108" i="1"/>
  <c r="H104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83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24" i="1"/>
  <c r="K168" i="1" l="1"/>
  <c r="K167" i="1" s="1"/>
  <c r="I174" i="1"/>
  <c r="I175" i="1" s="1"/>
  <c r="I176" i="1" s="1"/>
  <c r="K173" i="1"/>
  <c r="K176" i="1"/>
  <c r="K175" i="1"/>
</calcChain>
</file>

<file path=xl/sharedStrings.xml><?xml version="1.0" encoding="utf-8"?>
<sst xmlns="http://schemas.openxmlformats.org/spreadsheetml/2006/main" count="612" uniqueCount="434">
  <si>
    <t>Приложение № 6</t>
  </si>
  <si>
    <t>Утверждено приказом № 841/пр от 23 декабря 2019 г. Минстроя РФ</t>
  </si>
  <si>
    <t/>
  </si>
  <si>
    <t>(наименование объекта)</t>
  </si>
  <si>
    <t>№п/п</t>
  </si>
  <si>
    <t>Номер сметы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</si>
  <si>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</si>
  <si>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</si>
  <si>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</si>
  <si>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</si>
  <si>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</si>
  <si>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</si>
  <si>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1</t>
  </si>
  <si>
    <t>2</t>
  </si>
  <si>
    <t>3</t>
  </si>
  <si>
    <t>Итого по разделу 1 Новый раздел</t>
  </si>
  <si>
    <t>Всего с НДС</t>
  </si>
  <si>
    <t>Составил:</t>
  </si>
  <si>
    <t>(должность, подпись, инициалы, фамилия)</t>
  </si>
  <si>
    <t>Проверил: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</si>
  <si>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локальными картами площадью свыше 150 до 250 м2, толщина слоя: до 5 см</t>
  </si>
  <si>
    <t>Разборка покрытий и оснований: асфальтобетонных с помощью молотков отбойных</t>
  </si>
  <si>
    <t>Разборка покрытий и оснований: щебеночных</t>
  </si>
  <si>
    <t>Разборка тротуаров: из природных материалов (плиты гранитные) на цементно-песчаном монтажном слое толщиной 50 мм</t>
  </si>
  <si>
    <t>5</t>
  </si>
  <si>
    <t>6</t>
  </si>
  <si>
    <t>7</t>
  </si>
  <si>
    <t>Разборка вертикальных поверхностей бетонных конструкций при помощи отбойных молотков, бетон марки: 200</t>
  </si>
  <si>
    <t>м3</t>
  </si>
  <si>
    <t>8</t>
  </si>
  <si>
    <t>9</t>
  </si>
  <si>
    <t>Копание ям вручную без креплений для стоек и столбов: с откосами глубиной до 1,5 м, группа грунтов 2</t>
  </si>
  <si>
    <t>10</t>
  </si>
  <si>
    <t>Засыпка вручную траншей, пазух котлованов и ям, группа грунтов: 1</t>
  </si>
  <si>
    <t>11</t>
  </si>
  <si>
    <t>Разработка грунта вручную в траншеях глубиной до 2 м без креплений с откосами, группа грунтов: 2</t>
  </si>
  <si>
    <t>12</t>
  </si>
  <si>
    <t>Устройство постели при одном кабеле в траншее</t>
  </si>
  <si>
    <t>13</t>
  </si>
  <si>
    <t>Песок природный для строительных работ I класс, мелкий</t>
  </si>
  <si>
    <t>14</t>
  </si>
  <si>
    <t>На каждый последующий кабель добавлять к норме 08-02-142-01</t>
  </si>
  <si>
    <t>15</t>
  </si>
  <si>
    <t>16</t>
  </si>
  <si>
    <t>Сверление отверстий в строительных конструкциях из кирпича установками алмазного сверления, диаметр кольцевого алмазного сверла: 170 мм</t>
  </si>
  <si>
    <t>м</t>
  </si>
  <si>
    <t>17</t>
  </si>
  <si>
    <t>Ввод гибкий, наружный диаметр металлорукава: до 78 мм  (прим. Монтаж х/ц труб БНТ-150 на вводе в здание ТП 520)</t>
  </si>
  <si>
    <t>шт</t>
  </si>
  <si>
    <t>18</t>
  </si>
  <si>
    <t>Трубы хризотилцементные безнапорные, диаметр условного прохода 150 мм</t>
  </si>
  <si>
    <t>19</t>
  </si>
  <si>
    <t>20</t>
  </si>
  <si>
    <t>Ввод гибкий, наружный диаметр металлорукава: до 78 мм  (прим.Монтаж х/ц труб БНТ-150 на вводе в подключаемое здание)</t>
  </si>
  <si>
    <t>21</t>
  </si>
  <si>
    <t>22</t>
  </si>
  <si>
    <t>Герметизация проходов при вводе кабелей во взрывоопасные помещения уплотнительной массой</t>
  </si>
  <si>
    <t>23</t>
  </si>
  <si>
    <t>Раствор готовый кладочный, цементно-песчаный, М300</t>
  </si>
  <si>
    <t>24</t>
  </si>
  <si>
    <t>Мастика битумно-резиновая изоляционная МБР-90</t>
  </si>
  <si>
    <t>т</t>
  </si>
  <si>
    <t>25</t>
  </si>
  <si>
    <t>Труба гофрированная ПВХ для защиты проводов и кабелей по установленным конструкциям, по стенам, колоннам, потолкам, основанию пола (Монтаж гофрированной п/э трубы ПНД/ПВД 110 на вводе в кабельный киоск)</t>
  </si>
  <si>
    <t>26</t>
  </si>
  <si>
    <t>Трубы дренажные гофрированные двухслойные полипропиленовые, SN16, диаметр 110 мм</t>
  </si>
  <si>
    <t>27</t>
  </si>
  <si>
    <t>Укладка трубопроводов из полиэтиленовых труб диаметром: 110 мм</t>
  </si>
  <si>
    <t>км</t>
  </si>
  <si>
    <t>28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</si>
  <si>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</si>
  <si>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29</t>
  </si>
  <si>
    <t>Заглушка полиэтиленовая для труб ПНД, ПЭ100, SDR17, диаметр 160 мм</t>
  </si>
  <si>
    <t>30</t>
  </si>
  <si>
    <t>Покрытие кабеля, проложенного в траншее: плитами одного кабеля</t>
  </si>
  <si>
    <t>31</t>
  </si>
  <si>
    <t>Покрытие кабеля, проложенного в траншее: плитами каждого последующего</t>
  </si>
  <si>
    <t>32</t>
  </si>
  <si>
    <t>Плита из полимернаполненной композиции на основе волластонита для закрытия кабеля, размеры 480х240 мм</t>
  </si>
  <si>
    <t>33</t>
  </si>
  <si>
    <t>Кабель до 35 кВ в готовых траншеях без покрытий, масса 1 м: свыше 3 до 6 кг</t>
  </si>
  <si>
    <t>34</t>
  </si>
  <si>
    <t>Кабель силовой с алюминиевыми жилами АПвБШп 4х150мс(PE)-1000</t>
  </si>
  <si>
    <t>35</t>
  </si>
  <si>
    <t>Бирка У136</t>
  </si>
  <si>
    <t>36</t>
  </si>
  <si>
    <t>Кабель до 35 кВ в проложенных трубах, блоках и коробах, масса 1 м кабеля: до 6 кг  (в траншее в трубах)</t>
  </si>
  <si>
    <t>37</t>
  </si>
  <si>
    <t>38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</si>
  <si>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</si>
  <si>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39</t>
  </si>
  <si>
    <t>40</t>
  </si>
  <si>
    <t>Кабель до 35 кВ по установленным конструкциям и лоткам с креплением по всей длине, масса 1 м кабеля: свыше 3 до 6 кг</t>
  </si>
  <si>
    <t>41</t>
  </si>
  <si>
    <t>Кабель силовой с алюминиевыми жилами АПвБШп 4х150мс(PE)-1000  (по кабельным конструкциям к ГРЩподключаемого здания)</t>
  </si>
  <si>
    <t>42</t>
  </si>
  <si>
    <t>43</t>
  </si>
  <si>
    <t>44</t>
  </si>
  <si>
    <t>Кабель до 35 кВ по установленным конструкциям и лоткам с креплением по всей длине, масса 1 м кабеля: свыше 3 до 6 кг (по кабельным конструкциям в ТП-520)</t>
  </si>
  <si>
    <t>45</t>
  </si>
  <si>
    <t>46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</si>
  <si>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  (в х/ц трубах БНТ-150 на вводе в ТП-520)</t>
  </si>
  <si>
    <t>47</t>
  </si>
  <si>
    <t>48</t>
  </si>
  <si>
    <t>Снятие с кабеля верхнего джутового покрова, масса 1 м кабеля: до 9 кг  (Разделка кабеля АПвБШп-1 4х150мм2 в кабельном киоске)</t>
  </si>
  <si>
    <t>49</t>
  </si>
  <si>
    <t>Муфта концевая эпоксидная для 3-жильного кабеля напряжением: 1 кВ, сечение одной жилы до 185 мм2</t>
  </si>
  <si>
    <t>50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</si>
  <si>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</si>
  <si>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51</t>
  </si>
  <si>
    <t>Монтаж термоусаживаемой манжеты из трубки для кабеля</t>
  </si>
  <si>
    <t>52</t>
  </si>
  <si>
    <t>Уплотнитель термоусаживаемый для кабельных проходок УКПТ-130/28</t>
  </si>
  <si>
    <t>53</t>
  </si>
  <si>
    <t>Установка заглушек диаметром трубопроводов: до 250 мм</t>
  </si>
  <si>
    <t>54</t>
  </si>
  <si>
    <t>55</t>
  </si>
  <si>
    <t>56</t>
  </si>
  <si>
    <t>57</t>
  </si>
  <si>
    <t>Огнезащитное покрытие толщиной слоя 1 мм кабелей и проводов</t>
  </si>
  <si>
    <t>58</t>
  </si>
  <si>
    <t>Материал огнезащитный терморасширяющийся для покрытия электрических кабелей</t>
  </si>
  <si>
    <t>кг</t>
  </si>
  <si>
    <t>59</t>
  </si>
  <si>
    <t>Устройство покрытия из горячих асфальтобетонных смесей асфальтоукладчиками второго типоразмера, толщина слоя 4 см</t>
  </si>
  <si>
    <t>60</t>
  </si>
  <si>
    <t>При изменении толщины покрытия на 0,5 см добавлять или исключать: к норме 27-06-029-01</t>
  </si>
  <si>
    <t>61</t>
  </si>
  <si>
    <t>Смеси асфальтобетонные А 16 ВН на БНД</t>
  </si>
  <si>
    <t>62</t>
  </si>
  <si>
    <t>63</t>
  </si>
  <si>
    <t>64</t>
  </si>
  <si>
    <t>Смеси асфальтобетонные А 22 НН на БНД</t>
  </si>
  <si>
    <t>65</t>
  </si>
  <si>
    <t>Устройство подстилающих и выравнивающих слоев оснований: из щебня</t>
  </si>
  <si>
    <t>66</t>
  </si>
  <si>
    <t>Смесь щебеночно-песчаная готовая, щебень из плотных горных пород М 1200, номер смеси С4, размер зерен 0-80 мм</t>
  </si>
  <si>
    <t>67</t>
  </si>
  <si>
    <t>Устройство покрытий из гранитных плит тротуаров: шириной до 2,5 м и толщиной 80-120 мм при количестве плит на 1 м2 до 4 шт.</t>
  </si>
  <si>
    <t>68</t>
  </si>
  <si>
    <t>Смеси сухие цементно-песчаные монтажно-кладочные, крупность заполнителя не более 3,5 мм, класс В15 (М200), F100</t>
  </si>
  <si>
    <t>69</t>
  </si>
  <si>
    <t>Устройство оснований и покрытий из песчано-гравийных или щебеночно-песчаных смесей: однослойных толщиной 15 см</t>
  </si>
  <si>
    <t>70</t>
  </si>
  <si>
    <t>На каждый 1 см изменения толщины слоя добавлять или исключать к нормам с 27-04-003-05 по 27-04-003-07</t>
  </si>
  <si>
    <t>71</t>
  </si>
  <si>
    <t>Смесь щебеночно-песчаная готовая, щебень из плотных горных пород М 1200, номер смеси С5, размер зерен 0-40 мм</t>
  </si>
  <si>
    <t>72</t>
  </si>
  <si>
    <t>Устройство прослойки из нетканого синтетического материала (НСМ) в земляном полотне: сплошной</t>
  </si>
  <si>
    <t>73</t>
  </si>
  <si>
    <t>Геотекстиль нетканый из полиэтиленового и полипропиленового волокна, термоскрепленный, поверхностная плотность 160 г/м2</t>
  </si>
  <si>
    <t>74</t>
  </si>
  <si>
    <t>Устройство стен и перегородок бетонных высотой: до 3 м, толщиной до 100 мм</t>
  </si>
  <si>
    <t>75</t>
  </si>
  <si>
    <t>Смеси бетонные тяжелого бетона (БСТ), класс В15 (М200)</t>
  </si>
  <si>
    <t>76</t>
  </si>
  <si>
    <t>77</t>
  </si>
  <si>
    <t>78</t>
  </si>
  <si>
    <t>79</t>
  </si>
  <si>
    <t>Погрузка в автотранспортное средство: мусор строительный с погрузкой вручную</t>
  </si>
  <si>
    <t>80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</si>
  <si>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</si>
  <si>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81</t>
  </si>
  <si>
    <t>Погрузка в автотранспортное средство: камень естественный без штабелирования (ленточными транспортерами)</t>
  </si>
  <si>
    <t>82</t>
  </si>
  <si>
    <t>Разгрузка с автотранспортного средства: камень естественный без штабелирования (ленточными транспортерами)</t>
  </si>
  <si>
    <t>83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</si>
  <si>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</si>
  <si>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</si>
  <si>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Шкаф напольный 1600х600х400 IP31 ЩМП 1600х600х400</t>
  </si>
  <si>
    <t>Счетчики, устанавливаемые на готовом основании: трехфазные</t>
  </si>
  <si>
    <t>Счетчик учета реактивной электрической энергии переменного тока статический, многотарифный, многофазный, прямого включения, номинальный ток 10 А, максимальный ток 100 А, номинальное напряжение 230/400 В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</si>
  <si>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630 А</t>
  </si>
  <si>
    <t>Рубильник 400А 3п с рукояткой управления PowerSwitch EKF</t>
  </si>
  <si>
    <t>Трансформатор тока напряжением: до 10 кВ</t>
  </si>
  <si>
    <t>Трансформаторы тока ТТ-0,66У3 100/5А кт 0.5S ТТ-0,66У3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</si>
  <si>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</si>
  <si>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Рубильник 200A 3P реверсивный без рукоятки управления TwinBlock EKF TwinBlock</t>
  </si>
  <si>
    <t>Рукоятка управления для прямой установки на рубильники реверсивные (I-0-II) TwinBlock 160-250А EKF TwinBlock</t>
  </si>
  <si>
    <t>Автомат одно-, двух-, трехполюсный, устанавливаемый на конструкции: на стене или колонне, на ток до 100 А</t>
  </si>
  <si>
    <t>Выключатель автоматический 3P, 50 А, 4,5 кА, характеристика C</t>
  </si>
  <si>
    <t>Прибор или аппарат  (монтаж медной шины)</t>
  </si>
  <si>
    <t>Шина медная ШМТ 40х4 ШМТ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</si>
  <si>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</si>
  <si>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Щит распределительный встраиваемый ЩРВ-24, размеры 330х300х120 мм</t>
  </si>
  <si>
    <t>Автоматический выключатель 3P 40А (C) 4,5кА ВА 47-29 Basic</t>
  </si>
  <si>
    <t>Выключатель нагрузки с приводом: ручным</t>
  </si>
  <si>
    <t>Выключатель нагрузки 3P 63А EKF PROxima ВН-63</t>
  </si>
  <si>
    <t>Прибор или аппарат(монтаж нулевой шины)</t>
  </si>
  <si>
    <t>Шины соединительные типа PIN (штыри), однорядные, номинальный ток 63 А, длина 1000 мм</t>
  </si>
  <si>
    <t>Блок управления шкафного исполнения или распределительный пункт (шкаф), устанавливаемый: в нише, высота и ширина до 700х850 мм</t>
  </si>
  <si>
    <t>Автомат одно-, двух-, трехполюсный, устанавливаемый на конструкции: на стене или колонне, на ток до 25 А</t>
  </si>
  <si>
    <t>Выключатель автоматический 1P, 16 А, 4,5 кА, характеристика C</t>
  </si>
  <si>
    <t>Провод по установленным стальным конструкциям и панелям, сечение: до 70 мм2</t>
  </si>
  <si>
    <t>Кабель силовой с медными жилами ВВГнг(A)-LS 5х10мк-660</t>
  </si>
  <si>
    <t>Заземлитель вертикальный из угловой стали размером: 50х50х5 мм</t>
  </si>
  <si>
    <t>Уголок стальной горячекатаный равнополочный, марка стали 09Г2С, 12Г2С, ширина полок 50-90 мм, толщина полки 3-9 мм</t>
  </si>
  <si>
    <t>Заземлитель горизонтальный из стали: полосовой сечением 160 мм2</t>
  </si>
  <si>
    <t>Прокат стальной горячекатаный полосовой, марки стали Ст3сп, Ст3пс, размеры 50х5 мм</t>
  </si>
  <si>
    <t>Проводник заземляющий из медного изолированного провода сечением 25 мм2 открыто по строительным основаниям</t>
  </si>
  <si>
    <t>Провод силовой установочный с медными жилами ПуВ 1х4-450</t>
  </si>
  <si>
    <t>Присоединение к зажимам жил проводов или кабелей сечением: до 16 мм2</t>
  </si>
  <si>
    <t>Присоединение к зажимам жил проводов или кабелей сечением: до 150 мм2</t>
  </si>
  <si>
    <t>Рытье ям вручную глубиной 1,5 м под электрод заземления с обратной засыпкой, группа грунтов: 2</t>
  </si>
  <si>
    <t>Засыпка вручную траншей, пазух котлованов и ям, группа грунтов: 2</t>
  </si>
  <si>
    <t>Проверка наличия цепи между заземлителями и заземленными элементами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</si>
  <si>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</si>
  <si>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</si>
  <si>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</si>
  <si>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Выключатель однополюсный напряжением до 1 кВ: с устройством защитного отключения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</si>
  <si>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</si>
  <si>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СПбГБУДПО "ЦЕНТР ПОСЛЕДИПЛОМНОГО ОБРАЗОВАНИЯ СПЕЦИАЛИСТОВ МЕДИЦИНСКОГО ПРОФИЛЯ" по адресу: Санкт-Петербург, ул. Кирочная, д.16, лит.А, к.н. 78:31:0001196:2033</t>
  </si>
  <si>
    <t>ЛС 02-01-01 Строительство кабельных линий 0,4 кВ внешнего электоснабжения</t>
  </si>
  <si>
    <t>Раздел 1. Кабельные линии 0,4 кВ строительные работы</t>
  </si>
  <si>
    <t>ЛС 02-01-01 Поз.: 1</t>
  </si>
  <si>
    <t>м2</t>
  </si>
  <si>
    <t>ЛС 02-01-01 Поз.: 2</t>
  </si>
  <si>
    <t>ЛС 02-01-01 Поз.: 3</t>
  </si>
  <si>
    <t>ЛС 02-01-01 Поз.: 4</t>
  </si>
  <si>
    <t>ЛС 02-01-01 Поз.: 5</t>
  </si>
  <si>
    <t>ЛС 02-01-01 Поз.: 6</t>
  </si>
  <si>
    <t>ЛС 02-01-01 Поз.: 7</t>
  </si>
  <si>
    <t>ЛС 02-01-01 Поз.: 8</t>
  </si>
  <si>
    <t>ЛС 02-01-01 Поз.: 9</t>
  </si>
  <si>
    <t>ЛС 02-01-01 Поз.: 10</t>
  </si>
  <si>
    <t>ЛС 02-01-01 Поз.: 11</t>
  </si>
  <si>
    <t>ЛС 02-01-01 Поз.: 12</t>
  </si>
  <si>
    <t>ЛС 02-01-01 Поз.: 13</t>
  </si>
  <si>
    <t>ЛС 02-01-01 Поз.: 14</t>
  </si>
  <si>
    <t>ЛС 02-01-01 Поз.: 15</t>
  </si>
  <si>
    <t>ЛС 02-01-01 Поз.: 16</t>
  </si>
  <si>
    <t>ЛС 02-01-01 Поз.: 17</t>
  </si>
  <si>
    <t>ЛС 02-01-01 Поз.: 18</t>
  </si>
  <si>
    <t>ЛС 02-01-01 Поз.: 19</t>
  </si>
  <si>
    <t>ЛС 02-01-01 Поз.: 20</t>
  </si>
  <si>
    <t>ЛС 02-01-01 Поз.: 21</t>
  </si>
  <si>
    <t>ЛС 02-01-01 Поз.: 22</t>
  </si>
  <si>
    <t>ЛС 02-01-01 Поз.: 23</t>
  </si>
  <si>
    <t>ЛС 02-01-01 Поз.: 24</t>
  </si>
  <si>
    <t>ЛС 02-01-01 Поз.: 25</t>
  </si>
  <si>
    <t>ЛС 02-01-01 Поз.: 26</t>
  </si>
  <si>
    <t>ЛС 02-01-01 Поз.: 27</t>
  </si>
  <si>
    <t>ЛС 02-01-01 Поз.: 28</t>
  </si>
  <si>
    <t>ЛС 02-01-01 Поз.: 29</t>
  </si>
  <si>
    <t>ЛС 02-01-01 Поз.: 30</t>
  </si>
  <si>
    <t>ЛС 02-01-01 Поз.: 31</t>
  </si>
  <si>
    <t>ЛС 02-01-01 Поз.: 32</t>
  </si>
  <si>
    <t>ЛС 02-01-01 Поз.: 33</t>
  </si>
  <si>
    <t>ЛС 02-01-01 Поз.: 34</t>
  </si>
  <si>
    <t>ЛС 02-01-01 Поз.: 35</t>
  </si>
  <si>
    <t>ЛС 02-01-01 Поз.: 36</t>
  </si>
  <si>
    <t>ЛС 02-01-01 Поз.: 37</t>
  </si>
  <si>
    <t>ЛС 02-01-01 Поз.: 38</t>
  </si>
  <si>
    <t>ЛС 02-01-01 Поз.: 39</t>
  </si>
  <si>
    <t>ЛС 02-01-01 Поз.: 40</t>
  </si>
  <si>
    <t>ЛС 02-01-01 Поз.: 41</t>
  </si>
  <si>
    <t>ЛС 02-01-01 Поз.: 42</t>
  </si>
  <si>
    <t>ЛС 02-01-01 Поз.: 43</t>
  </si>
  <si>
    <t>ЛС 02-01-01 Поз.: 44</t>
  </si>
  <si>
    <t>ЛС 02-01-01 Поз.: 45</t>
  </si>
  <si>
    <t>ЛС 02-01-01 Поз.: 46</t>
  </si>
  <si>
    <t>ЛС 02-01-01 Поз.: 47</t>
  </si>
  <si>
    <t>ЛС 02-01-01 Поз.: 48</t>
  </si>
  <si>
    <t>ЛС 02-01-01 Поз.: 49</t>
  </si>
  <si>
    <t>ЛС 02-01-01 Поз.: 50</t>
  </si>
  <si>
    <t>ЛС 02-01-01 Поз.: 51</t>
  </si>
  <si>
    <t>ЛС 02-01-01 Поз.: 52</t>
  </si>
  <si>
    <t>ЛС 02-01-01 Поз.: 53</t>
  </si>
  <si>
    <t>ЛС 02-01-01 Поз.: 54</t>
  </si>
  <si>
    <t>ЛС 02-01-01 Поз.: 55</t>
  </si>
  <si>
    <t>ЛС 02-01-01 Поз.: 56</t>
  </si>
  <si>
    <t>ЛС 02-01-01 Поз.: 57</t>
  </si>
  <si>
    <t>ЛС 02-01-01 Поз.: 58</t>
  </si>
  <si>
    <t>Раздел 2. Благоустройство</t>
  </si>
  <si>
    <t>ЛС 02-01-01 Поз.: 59</t>
  </si>
  <si>
    <t>ЛС 02-01-01 Поз.: 60</t>
  </si>
  <si>
    <t>ЛС 02-01-01 Поз.: 61</t>
  </si>
  <si>
    <t>ЛС 02-01-01 Поз.: 62</t>
  </si>
  <si>
    <t>ЛС 02-01-01 Поз.: 63</t>
  </si>
  <si>
    <t>ЛС 02-01-01 Поз.: 64</t>
  </si>
  <si>
    <t>ЛС 02-01-01 Поз.: 65</t>
  </si>
  <si>
    <t>ЛС 02-01-01 Поз.: 66</t>
  </si>
  <si>
    <t>ЛС 02-01-01 Поз.: 67</t>
  </si>
  <si>
    <t>ЛС 02-01-01 Поз.: 68</t>
  </si>
  <si>
    <t>ЛС 02-01-01 Поз.: 69</t>
  </si>
  <si>
    <t>ЛС 02-01-01 Поз.: 70</t>
  </si>
  <si>
    <t>ЛС 02-01-01 Поз.: 71</t>
  </si>
  <si>
    <t>ЛС 02-01-01 Поз.: 72</t>
  </si>
  <si>
    <t>ЛС 02-01-01 Поз.: 73</t>
  </si>
  <si>
    <t>ЛС 02-01-01 Поз.: 74</t>
  </si>
  <si>
    <t>ЛС 02-01-01 Поз.: 75</t>
  </si>
  <si>
    <t>ЛС 02-01-01 Поз.: 76</t>
  </si>
  <si>
    <t>ЛС 02-01-01 Поз.: 77</t>
  </si>
  <si>
    <t>ЛС 02-01-01 Поз.: 78</t>
  </si>
  <si>
    <t>Раздел 3. Вывоз</t>
  </si>
  <si>
    <t>ЛС 02-01-01 Поз.: 79</t>
  </si>
  <si>
    <t>ЛС 02-01-01 Поз.: 80</t>
  </si>
  <si>
    <t>ЛС 02-01-01 Поз.: 81</t>
  </si>
  <si>
    <t>ЛС 02-01-01 Поз.: 82</t>
  </si>
  <si>
    <t>ЛС 02-01-01 Поз.: 83</t>
  </si>
  <si>
    <t>ЛС 02-01-02 Монтаж щитов ГРЩ, ЩС-1, ЩО01</t>
  </si>
  <si>
    <t>Раздел 1. Монтажные работы</t>
  </si>
  <si>
    <t>ЛС 02-01-02 Поз.: 1</t>
  </si>
  <si>
    <t>ЛС 02-01-02 Поз.: 2</t>
  </si>
  <si>
    <t>ЛС 02-01-02 Поз.: 3</t>
  </si>
  <si>
    <t>ЛС 02-01-02 Поз.: 4</t>
  </si>
  <si>
    <t>ЛС 02-01-02 Поз.: 5</t>
  </si>
  <si>
    <t>ЛС 02-01-02 Поз.: 6</t>
  </si>
  <si>
    <t>ЛС 02-01-02 Поз.: 7</t>
  </si>
  <si>
    <t>ЛС 02-01-02 Поз.: 8</t>
  </si>
  <si>
    <t>ЛС 02-01-02 Поз.: 9</t>
  </si>
  <si>
    <t>ЛС 02-01-02 Поз.: 10</t>
  </si>
  <si>
    <t>ЛС 02-01-02 Поз.: 11</t>
  </si>
  <si>
    <t>ЛС 02-01-02 Поз.: 12</t>
  </si>
  <si>
    <t>ЛС 02-01-02 Поз.: 13</t>
  </si>
  <si>
    <t>ЛС 02-01-02 Поз.: 14</t>
  </si>
  <si>
    <t>ЛС 02-01-02 Поз.: 15</t>
  </si>
  <si>
    <t>ЛС 02-01-02 Поз.: 16</t>
  </si>
  <si>
    <t>ЛС 02-01-02 Поз.: 17</t>
  </si>
  <si>
    <t>ЛС 02-01-02 Поз.: 18</t>
  </si>
  <si>
    <t>ЛС 02-01-02 Поз.: 19</t>
  </si>
  <si>
    <t>ЛС 02-01-02 Поз.: 20</t>
  </si>
  <si>
    <t>ЛС 02-01-02 Поз.: 21</t>
  </si>
  <si>
    <t>ЛС 02-01-02 Поз.: 22</t>
  </si>
  <si>
    <t>ЛС 02-01-02 Поз.: 23</t>
  </si>
  <si>
    <t>ЛС 02-01-02 Поз.: 24</t>
  </si>
  <si>
    <t>ЛС 02-01-02 Поз.: 25</t>
  </si>
  <si>
    <t>ЛС 02-01-02 Поз.: 26</t>
  </si>
  <si>
    <t>ЛС 02-01-02 Поз.: 27</t>
  </si>
  <si>
    <t>ЛС 02-01-02 Поз.: 28</t>
  </si>
  <si>
    <t>ЛС 02-01-02 Поз.: 29</t>
  </si>
  <si>
    <t>ЛС 02-01-02 Поз.: 30</t>
  </si>
  <si>
    <t>ЛС 02-01-02 Поз.: 31</t>
  </si>
  <si>
    <t>ЛС 02-01-02 Поз.: 32</t>
  </si>
  <si>
    <t>ЛС 02-01-02 Поз.: 33</t>
  </si>
  <si>
    <t>ЛС 02-01-02 Поз.: 34</t>
  </si>
  <si>
    <t>ЛС 02-01-02 Поз.: 35</t>
  </si>
  <si>
    <t>ЛС 02-01-02 Поз.: 36</t>
  </si>
  <si>
    <t>ЛС 02-01-02 Поз.: 37</t>
  </si>
  <si>
    <t>ЛС 02-01-02 Поз.: 38</t>
  </si>
  <si>
    <t>ЛС 02-01-02 Поз.: 39</t>
  </si>
  <si>
    <t>ЛС 02-01-02 Поз.: 40</t>
  </si>
  <si>
    <t>ЛС 02-01-02 Поз.: 41</t>
  </si>
  <si>
    <t>ЛС 02-01-02 Поз.: 42</t>
  </si>
  <si>
    <t>ЛС 02-01-02 Поз.: 43</t>
  </si>
  <si>
    <t xml:space="preserve"> шт</t>
  </si>
  <si>
    <t xml:space="preserve"> м</t>
  </si>
  <si>
    <t>Раздел 2. Земляные работы</t>
  </si>
  <si>
    <t>ЛС 02-01-02 Поз.: 44</t>
  </si>
  <si>
    <t>ЛС 02-01-02 Поз.: 45</t>
  </si>
  <si>
    <t>ЛС 02-01-02 Поз.: 46</t>
  </si>
  <si>
    <t>ЛС 09-01-01 Пусконаладочные работы КЛ 0,4 кВ</t>
  </si>
  <si>
    <t>Раздел 1. Пусконаладочные работы КЛ 0,4 кВ</t>
  </si>
  <si>
    <t>ЛС 09-01-01 Поз.: 1</t>
  </si>
  <si>
    <t>ЛС 09-01-01 Поз.: 2</t>
  </si>
  <si>
    <t>ЛС 09-01-01 Поз.: 3</t>
  </si>
  <si>
    <t>ЛС 09-01-01 Поз.: 4</t>
  </si>
  <si>
    <t>ЛС 09-01-01 Поз.: 5</t>
  </si>
  <si>
    <t>ЛС 09-01-01 Поз.: 6</t>
  </si>
  <si>
    <t>Строительно-монтажные работы</t>
  </si>
  <si>
    <t xml:space="preserve">          Подрядные работы</t>
  </si>
  <si>
    <t>Стоимость оборудования, в том числе:</t>
  </si>
  <si>
    <t>Стоимость оборудования, принятая в соответствии с ТССЦ (ФГИС ЦС)</t>
  </si>
  <si>
    <t xml:space="preserve">          Работы по подготовке рабочей документации</t>
  </si>
  <si>
    <t>Стоимость оборудования, принятая в соответствии с конъюнктурным анализом</t>
  </si>
  <si>
    <t xml:space="preserve">          Оборудование</t>
  </si>
  <si>
    <t>Пусконаладочные работы</t>
  </si>
  <si>
    <t>Итого по главам 1-12:</t>
  </si>
  <si>
    <t>Резерв средств на непредвиденные работы и затраты - 2%</t>
  </si>
  <si>
    <t>Стоимость без учета НДС:</t>
  </si>
  <si>
    <t>Сумма НДС (ставка 20%) по позициям:1-266</t>
  </si>
  <si>
    <t>Итого по ССР:</t>
  </si>
  <si>
    <t>84</t>
  </si>
  <si>
    <t>85</t>
  </si>
  <si>
    <t>86</t>
  </si>
  <si>
    <t>88</t>
  </si>
  <si>
    <t>90</t>
  </si>
  <si>
    <t>92</t>
  </si>
  <si>
    <t>95</t>
  </si>
  <si>
    <t>97</t>
  </si>
  <si>
    <t>98</t>
  </si>
  <si>
    <t>99</t>
  </si>
  <si>
    <t>100</t>
  </si>
  <si>
    <t>101</t>
  </si>
  <si>
    <t>103</t>
  </si>
  <si>
    <t>105</t>
  </si>
  <si>
    <t>106</t>
  </si>
  <si>
    <t>107</t>
  </si>
  <si>
    <t>108</t>
  </si>
  <si>
    <t>109</t>
  </si>
  <si>
    <t>111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</si>
  <si>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</si>
  <si>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</si>
  <si>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</si>
  <si>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</si>
  <si>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</si>
  <si>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</si>
  <si>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</si>
  <si>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</si>
  <si>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</si>
  <si>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</si>
  <si>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</si>
  <si>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</si>
  <si>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</si>
  <si>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</si>
  <si>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</si>
  <si>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</si>
  <si>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</si>
  <si>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</si>
  <si>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</si>
  <si>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</si>
  <si>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</si>
  <si>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</si>
  <si>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Сумма НДС (ставка 20%) по позициям:1-135</t>
  </si>
  <si>
    <t xml:space="preserve">4     </t>
  </si>
  <si>
    <t>87                ОБ</t>
  </si>
  <si>
    <t>Россия</t>
  </si>
  <si>
    <t>89           ОБ</t>
  </si>
  <si>
    <t>91                     ОБ</t>
  </si>
  <si>
    <t>93          ОБ</t>
  </si>
  <si>
    <t>94           ОБ</t>
  </si>
  <si>
    <t>96        ОБ</t>
  </si>
  <si>
    <t>102    ОБ</t>
  </si>
  <si>
    <t>104    ОБ</t>
  </si>
  <si>
    <t>110    ОБ</t>
  </si>
  <si>
    <t>112    ОБ</t>
  </si>
  <si>
    <t>114    ОБ</t>
  </si>
  <si>
    <t>Основание для расчета:</t>
  </si>
  <si>
    <t>1. Акт об утверждении проектной документации, включая сводный сметный расчет стоимости строительства объекта, от ____ г. № ___________</t>
  </si>
  <si>
    <t>2. Утвержденный сводный сметный расчет, либо утвержденный локальный сметный расчет (I кв/2025г.):  4214702,77 руб.</t>
  </si>
  <si>
    <t>3. Проекты: 24-009027-103-142-ЭС</t>
  </si>
  <si>
    <t>Приказ Министерства строительства и жилищно-коммунального хозяйства РФ от 23.12.2019 №841/пр.)   Определен  проектно-сметным методом  (Федеральный закон от 5 апреля 2013 г. N 44-ФЗ "О контрактной системе в сфере закупок товаров, работ, услуг для обеспечения государственных и муниципальных нужд")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</si>
  <si>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 (трубах БНТ-150 на вводе)
подключаемое здание)</t>
  </si>
  <si>
    <t>Сметная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</si>
</sst>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 ;[Red]\-#,##0.00\ "/>
    <numFmt numFmtId="165" formatCode="0.0000"/>
    <numFmt numFmtId="166" formatCode="0.000"/>
    <numFmt numFmtId="167" formatCode="0.0"/>
  </numFmts>
  <fonts count="16" x14ac:knownFonts="1">
    <font>
      <sz val="11"/>
      <color rgb="FF000000"/>
      <name val="Calibri"/>
      <charset val="204"/>
    </font>
    <font>
      <sz val="9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 wrapText="1"/>
    </xf>
    <xf numFmtId="166" fontId="2" fillId="0" borderId="3" xfId="0" applyNumberFormat="1" applyFont="1" applyBorder="1" applyAlignment="1">
      <alignment horizontal="right" vertical="top" wrapText="1"/>
    </xf>
    <xf numFmtId="167" fontId="2" fillId="0" borderId="3" xfId="0" applyNumberFormat="1" applyFont="1" applyBorder="1" applyAlignment="1">
      <alignment horizontal="right" vertical="top" wrapText="1"/>
    </xf>
    <xf numFmtId="165" fontId="2" fillId="0" borderId="3" xfId="0" applyNumberFormat="1" applyFont="1" applyBorder="1" applyAlignment="1">
      <alignment horizontal="right" vertical="top" wrapText="1"/>
    </xf>
    <xf numFmtId="0" fontId="2" fillId="3" borderId="3" xfId="0" applyFont="1" applyFill="1" applyBorder="1"/>
    <xf numFmtId="43" fontId="2" fillId="3" borderId="6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14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85"/>
  <sheetViews>
    <sheetView tabSelected="1" zoomScale="95" zoomScaleNormal="95" workbookViewId="0">
      <selection activeCell="A7" sqref="A7:L7"/>
    </sheetView>
  </sheetViews>
  <sheetFormatPr defaultColWidth="8.85546875" defaultRowHeight="15" customHeight="1" x14ac:dyDescent="0.25"/>
  <cols>
    <col min="1" max="1" width="7.42578125" style="25" customWidth="1"/>
    <col min="2" max="4" width="7.7109375" style="23" customWidth="1"/>
    <col min="5" max="5" width="69.140625" style="23" customWidth="1"/>
    <col min="6" max="6" width="13.42578125" style="23" customWidth="1"/>
    <col min="7" max="7" width="11.28515625" style="23" customWidth="1"/>
    <col min="8" max="9" width="18" style="23" customWidth="1"/>
    <col min="10" max="10" width="20.85546875" style="23" customWidth="1"/>
    <col min="11" max="14" width="36.7109375" style="24" hidden="1" customWidth="1"/>
    <col min="15" max="16" width="38.85546875" style="24" hidden="1" customWidth="1"/>
    <col min="17" max="20" width="36.7109375" style="24" hidden="1" customWidth="1"/>
    <col min="21" max="22" width="38.85546875" style="24" hidden="1" customWidth="1"/>
    <col min="23" max="35" width="184.5703125" style="24" hidden="1" customWidth="1"/>
    <col min="36" max="36" width="29.28515625" style="24" hidden="1" customWidth="1"/>
    <col min="37" max="37" width="69" style="24" hidden="1" customWidth="1"/>
    <col min="38" max="51" width="138.28515625" style="24" hidden="1" customWidth="1"/>
    <col min="52" max="16384" width="8.85546875" style="23"/>
  </cols>
  <sheetData>
    <row r="1" spans="1:34" ht="15" customHeight="1" x14ac:dyDescent="0.25">
      <c r="A1" s="23"/>
      <c r="J1" s="3" t="s">
        <v>0</v>
      </c>
    </row>
    <row r="2" spans="1:34" x14ac:dyDescent="0.25">
      <c r="J2" s="3" t="s">
        <v>1</v>
      </c>
    </row>
    <row r="3" spans="1:34" x14ac:dyDescent="0.25">
      <c r="B3" s="4"/>
      <c r="C3" s="4"/>
      <c r="D3" s="4"/>
      <c r="E3" s="4"/>
      <c r="F3" s="4"/>
      <c r="G3" s="3"/>
    </row>
    <row r="4" spans="1:34" customFormat="1" ht="15" customHeight="1" x14ac:dyDescent="0.25">
      <c r="L4" s="3" t="s">
        <v>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4" customFormat="1" x14ac:dyDescent="0.25">
      <c r="A5" s="1"/>
      <c r="B5" s="1"/>
      <c r="C5" s="1"/>
      <c r="D5" s="1"/>
      <c r="L5" s="3" t="s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4" customFormat="1" x14ac:dyDescent="0.25">
      <c r="A6" s="1"/>
      <c r="B6" s="1"/>
      <c r="C6" s="1"/>
      <c r="D6" s="1"/>
      <c r="E6" s="4"/>
      <c r="F6" s="4"/>
      <c r="G6" s="4"/>
      <c r="H6" s="4"/>
      <c r="I6" s="4"/>
      <c r="J6" s="4"/>
      <c r="K6" s="4"/>
      <c r="L6" s="3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4" customFormat="1" ht="21" customHeight="1" x14ac:dyDescent="0.25">
      <c r="A7" s="68" t="s">
        <v>433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4" customFormat="1" ht="15" customHeight="1" x14ac:dyDescent="0.25">
      <c r="A8" s="1"/>
      <c r="B8" s="1"/>
      <c r="C8" s="1"/>
      <c r="D8" s="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4" customFormat="1" ht="50.25" customHeight="1" x14ac:dyDescent="0.25">
      <c r="A9" s="69" t="s">
        <v>431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4" x14ac:dyDescent="0.25">
      <c r="B10" s="25"/>
      <c r="C10" s="25"/>
      <c r="D10" s="25"/>
    </row>
    <row r="11" spans="1:34" ht="30.75" customHeight="1" x14ac:dyDescent="0.25">
      <c r="A11" s="46" t="s">
        <v>211</v>
      </c>
      <c r="B11" s="46"/>
      <c r="C11" s="46"/>
      <c r="D11" s="46"/>
      <c r="E11" s="46"/>
      <c r="F11" s="46"/>
      <c r="G11" s="46"/>
      <c r="H11" s="46"/>
      <c r="I11" s="46"/>
      <c r="J11" s="46"/>
      <c r="W11" s="24" t="s">
        <v>2</v>
      </c>
      <c r="X11" s="24" t="s">
        <v>2</v>
      </c>
      <c r="Y11" s="24" t="s">
        <v>2</v>
      </c>
      <c r="Z11" s="24" t="s">
        <v>2</v>
      </c>
      <c r="AA11" s="24" t="s">
        <v>2</v>
      </c>
      <c r="AB11" s="24" t="s">
        <v>2</v>
      </c>
      <c r="AC11" s="24" t="s">
        <v>2</v>
      </c>
      <c r="AD11" s="24" t="s">
        <v>2</v>
      </c>
      <c r="AE11" s="24" t="s">
        <v>2</v>
      </c>
      <c r="AF11" s="24" t="s">
        <v>2</v>
      </c>
      <c r="AG11" s="24" t="s">
        <v>2</v>
      </c>
      <c r="AH11" s="24" t="s">
        <v>2</v>
      </c>
    </row>
    <row r="12" spans="1:34" x14ac:dyDescent="0.25">
      <c r="A12" s="47" t="s">
        <v>3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34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34" customFormat="1" x14ac:dyDescent="0.25">
      <c r="A14" s="65" t="s">
        <v>427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4" customFormat="1" x14ac:dyDescent="0.25">
      <c r="A15" s="66" t="s">
        <v>428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4" customFormat="1" x14ac:dyDescent="0.25">
      <c r="A16" s="67" t="s">
        <v>429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7" customFormat="1" x14ac:dyDescent="0.25">
      <c r="A17" s="67" t="s">
        <v>430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7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37" ht="26.25" customHeight="1" x14ac:dyDescent="0.25">
      <c r="A19" s="48" t="s">
        <v>4</v>
      </c>
      <c r="B19" s="52" t="s">
        <v>5</v>
      </c>
      <c r="C19" s="53"/>
      <c r="D19" s="54"/>
      <c r="E19" s="42" t="s">
        <v>6</v>
      </c>
      <c r="F19" s="48" t="s">
        <v>7</v>
      </c>
      <c r="G19" s="48" t="s">
        <v>8</v>
      </c>
      <c r="H19" s="42" t="s">
        <v>9</v>
      </c>
      <c r="I19" s="44" t="s">
        <v>10</v>
      </c>
      <c r="J19" s="48" t="s">
        <v>11</v>
      </c>
    </row>
    <row r="20" spans="1:37" ht="32.25" customHeight="1" x14ac:dyDescent="0.25">
      <c r="A20" s="48"/>
      <c r="B20" s="55"/>
      <c r="C20" s="56"/>
      <c r="D20" s="57"/>
      <c r="E20" s="43"/>
      <c r="F20" s="48"/>
      <c r="G20" s="48"/>
      <c r="H20" s="43"/>
      <c r="I20" s="45"/>
      <c r="J20" s="48"/>
    </row>
    <row r="21" spans="1:37" x14ac:dyDescent="0.25">
      <c r="A21" s="7">
        <v>1</v>
      </c>
      <c r="B21" s="49">
        <v>2</v>
      </c>
      <c r="C21" s="50"/>
      <c r="D21" s="51"/>
      <c r="E21" s="8">
        <v>3</v>
      </c>
      <c r="F21" s="8">
        <v>4</v>
      </c>
      <c r="G21" s="8">
        <v>5</v>
      </c>
      <c r="H21" s="8">
        <v>6</v>
      </c>
      <c r="I21" s="8">
        <v>7</v>
      </c>
      <c r="J21" s="7">
        <v>8</v>
      </c>
    </row>
    <row r="22" spans="1:37" ht="37.5" customHeight="1" x14ac:dyDescent="0.25">
      <c r="A22" s="61" t="s">
        <v>212</v>
      </c>
      <c r="B22" s="62"/>
      <c r="C22" s="62"/>
      <c r="D22" s="62"/>
      <c r="E22" s="62"/>
      <c r="F22" s="8"/>
      <c r="G22" s="8"/>
      <c r="H22" s="8"/>
      <c r="I22" s="8"/>
      <c r="J22" s="7"/>
    </row>
    <row r="23" spans="1:37" ht="17.25" customHeight="1" x14ac:dyDescent="0.25">
      <c r="A23" s="63" t="s">
        <v>213</v>
      </c>
      <c r="B23" s="63"/>
      <c r="C23" s="63"/>
      <c r="D23" s="63"/>
      <c r="E23" s="63"/>
      <c r="F23" s="63"/>
      <c r="G23" s="63"/>
      <c r="H23" s="63"/>
      <c r="I23" s="63"/>
      <c r="J23" s="63"/>
    </row>
    <row r="24" spans="1:37" ht="50.25" customHeight="1" x14ac:dyDescent="0.25">
      <c r="A24" s="28" t="s">
        <v>12</v>
      </c>
      <c r="B24" s="58" t="s">
        <v>214</v>
      </c>
      <c r="C24" s="59"/>
      <c r="D24" s="60"/>
      <c r="E24" s="29" t="s">
        <v>20</v>
      </c>
      <c r="F24" s="20" t="s">
        <v>215</v>
      </c>
      <c r="G24" s="30">
        <v>146</v>
      </c>
      <c r="H24" s="31">
        <f>I24/G24</f>
        <v>256.57410958904109</v>
      </c>
      <c r="I24" s="14">
        <v>37459.82</v>
      </c>
      <c r="J24" s="12"/>
      <c r="K24" s="23"/>
      <c r="L24" s="23"/>
      <c r="M24" s="23"/>
      <c r="N24" s="23"/>
      <c r="O24" s="23"/>
      <c r="P24" s="23"/>
      <c r="Q24" s="23"/>
      <c r="R24" s="23"/>
      <c r="S24" s="9"/>
      <c r="T24" s="13"/>
      <c r="U24" s="13"/>
      <c r="V24" s="13"/>
      <c r="AI24" s="9"/>
      <c r="AJ24" s="5"/>
      <c r="AK24" s="5"/>
    </row>
    <row r="25" spans="1:37" ht="25.5" customHeight="1" x14ac:dyDescent="0.25">
      <c r="A25" s="28" t="s">
        <v>13</v>
      </c>
      <c r="B25" s="58" t="s">
        <v>216</v>
      </c>
      <c r="C25" s="59"/>
      <c r="D25" s="60"/>
      <c r="E25" s="29" t="s">
        <v>21</v>
      </c>
      <c r="F25" s="20" t="s">
        <v>28</v>
      </c>
      <c r="G25" s="32">
        <v>2.52</v>
      </c>
      <c r="H25" s="31">
        <f t="shared" ref="H25:H81" si="0">I25/G25</f>
        <v>2833.5158730158728</v>
      </c>
      <c r="I25" s="14">
        <v>7140.46</v>
      </c>
      <c r="J25" s="12"/>
      <c r="K25" s="23"/>
      <c r="L25" s="23"/>
      <c r="M25" s="23"/>
      <c r="N25" s="23"/>
      <c r="O25" s="23"/>
      <c r="P25" s="23"/>
      <c r="Q25" s="23"/>
      <c r="R25" s="23"/>
      <c r="S25" s="9"/>
      <c r="T25" s="13"/>
      <c r="U25" s="13"/>
      <c r="V25" s="13"/>
      <c r="AI25" s="9"/>
      <c r="AJ25" s="5"/>
      <c r="AK25" s="5"/>
    </row>
    <row r="26" spans="1:37" ht="25.5" customHeight="1" x14ac:dyDescent="0.25">
      <c r="A26" s="28" t="s">
        <v>14</v>
      </c>
      <c r="B26" s="58" t="s">
        <v>217</v>
      </c>
      <c r="C26" s="59"/>
      <c r="D26" s="60"/>
      <c r="E26" s="29" t="s">
        <v>22</v>
      </c>
      <c r="F26" s="20" t="s">
        <v>28</v>
      </c>
      <c r="G26" s="33">
        <v>4.7249999999999996</v>
      </c>
      <c r="H26" s="31">
        <f t="shared" si="0"/>
        <v>256.92063492063494</v>
      </c>
      <c r="I26" s="14">
        <v>1213.95</v>
      </c>
      <c r="J26" s="12"/>
      <c r="K26" s="23"/>
      <c r="L26" s="23"/>
      <c r="M26" s="23"/>
      <c r="N26" s="23"/>
      <c r="O26" s="23"/>
      <c r="P26" s="23"/>
      <c r="Q26" s="23"/>
      <c r="R26" s="23"/>
      <c r="S26" s="9"/>
      <c r="T26" s="13"/>
      <c r="U26" s="13"/>
      <c r="V26" s="13"/>
      <c r="AI26" s="9"/>
      <c r="AJ26" s="5"/>
      <c r="AK26" s="5"/>
    </row>
    <row r="27" spans="1:37" ht="25.5" customHeight="1" x14ac:dyDescent="0.25">
      <c r="A27" s="20" t="s">
        <v>414</v>
      </c>
      <c r="B27" s="58" t="s">
        <v>218</v>
      </c>
      <c r="C27" s="59"/>
      <c r="D27" s="60"/>
      <c r="E27" s="29" t="s">
        <v>23</v>
      </c>
      <c r="F27" s="20" t="s">
        <v>215</v>
      </c>
      <c r="G27" s="30">
        <v>122</v>
      </c>
      <c r="H27" s="31">
        <f t="shared" si="0"/>
        <v>3426.4335245901639</v>
      </c>
      <c r="I27" s="14">
        <v>418024.89</v>
      </c>
      <c r="J27" s="12"/>
      <c r="K27" s="23"/>
      <c r="L27" s="23"/>
      <c r="M27" s="23"/>
      <c r="N27" s="23"/>
      <c r="O27" s="23"/>
      <c r="P27" s="23"/>
      <c r="Q27" s="23"/>
      <c r="R27" s="23"/>
      <c r="S27" s="9"/>
      <c r="T27" s="13"/>
      <c r="U27" s="13"/>
      <c r="V27" s="13"/>
      <c r="AI27" s="9"/>
      <c r="AJ27" s="5"/>
      <c r="AK27" s="5"/>
    </row>
    <row r="28" spans="1:37" ht="25.5" customHeight="1" x14ac:dyDescent="0.25">
      <c r="A28" s="28" t="s">
        <v>24</v>
      </c>
      <c r="B28" s="58" t="s">
        <v>219</v>
      </c>
      <c r="C28" s="59"/>
      <c r="D28" s="60"/>
      <c r="E28" s="29" t="s">
        <v>21</v>
      </c>
      <c r="F28" s="20" t="s">
        <v>28</v>
      </c>
      <c r="G28" s="32">
        <v>1.25</v>
      </c>
      <c r="H28" s="31">
        <f t="shared" si="0"/>
        <v>2833.5039999999999</v>
      </c>
      <c r="I28" s="14">
        <v>3541.88</v>
      </c>
      <c r="J28" s="12"/>
      <c r="K28" s="23"/>
      <c r="L28" s="23"/>
      <c r="M28" s="23"/>
      <c r="N28" s="23"/>
      <c r="O28" s="23"/>
      <c r="P28" s="23"/>
      <c r="Q28" s="23"/>
      <c r="R28" s="23"/>
      <c r="S28" s="9"/>
      <c r="T28" s="13"/>
      <c r="U28" s="13"/>
      <c r="V28" s="13"/>
      <c r="AI28" s="9"/>
      <c r="AJ28" s="5"/>
      <c r="AK28" s="5"/>
    </row>
    <row r="29" spans="1:37" ht="25.5" customHeight="1" x14ac:dyDescent="0.25">
      <c r="A29" s="28" t="s">
        <v>25</v>
      </c>
      <c r="B29" s="58" t="s">
        <v>220</v>
      </c>
      <c r="C29" s="59"/>
      <c r="D29" s="60"/>
      <c r="E29" s="29" t="s">
        <v>22</v>
      </c>
      <c r="F29" s="20" t="s">
        <v>28</v>
      </c>
      <c r="G29" s="34">
        <v>24.4</v>
      </c>
      <c r="H29" s="31">
        <f t="shared" si="0"/>
        <v>256.65122950819671</v>
      </c>
      <c r="I29" s="14">
        <v>6262.29</v>
      </c>
      <c r="J29" s="12"/>
      <c r="K29" s="23"/>
      <c r="L29" s="23"/>
      <c r="M29" s="23"/>
      <c r="N29" s="23"/>
      <c r="O29" s="23"/>
      <c r="P29" s="23"/>
      <c r="Q29" s="23"/>
      <c r="R29" s="23"/>
      <c r="S29" s="9"/>
      <c r="T29" s="13"/>
      <c r="U29" s="13"/>
      <c r="V29" s="13"/>
      <c r="AI29" s="9"/>
      <c r="AJ29" s="5"/>
      <c r="AK29" s="5"/>
    </row>
    <row r="30" spans="1:37" ht="25.5" customHeight="1" x14ac:dyDescent="0.25">
      <c r="A30" s="28" t="s">
        <v>26</v>
      </c>
      <c r="B30" s="58" t="s">
        <v>221</v>
      </c>
      <c r="C30" s="59"/>
      <c r="D30" s="60"/>
      <c r="E30" s="29" t="s">
        <v>27</v>
      </c>
      <c r="F30" s="20" t="s">
        <v>28</v>
      </c>
      <c r="G30" s="34">
        <v>0.8</v>
      </c>
      <c r="H30" s="31">
        <f t="shared" si="0"/>
        <v>40808.487499999996</v>
      </c>
      <c r="I30" s="14">
        <v>32646.79</v>
      </c>
      <c r="J30" s="12"/>
      <c r="K30" s="23"/>
      <c r="L30" s="23"/>
      <c r="M30" s="23"/>
      <c r="N30" s="23"/>
      <c r="O30" s="23"/>
      <c r="P30" s="23"/>
      <c r="Q30" s="23"/>
      <c r="R30" s="23"/>
      <c r="S30" s="9"/>
      <c r="T30" s="13"/>
      <c r="U30" s="13"/>
      <c r="V30" s="13"/>
      <c r="AI30" s="9"/>
      <c r="AJ30" s="5"/>
      <c r="AK30" s="5"/>
    </row>
    <row r="31" spans="1:37" ht="25.5" customHeight="1" x14ac:dyDescent="0.25">
      <c r="A31" s="28" t="s">
        <v>29</v>
      </c>
      <c r="B31" s="58" t="s">
        <v>222</v>
      </c>
      <c r="C31" s="59"/>
      <c r="D31" s="60"/>
      <c r="E31" s="29" t="s">
        <v>22</v>
      </c>
      <c r="F31" s="20" t="s">
        <v>28</v>
      </c>
      <c r="G31" s="34">
        <v>1.6</v>
      </c>
      <c r="H31" s="31">
        <f t="shared" si="0"/>
        <v>256.64999999999998</v>
      </c>
      <c r="I31" s="14">
        <v>410.64</v>
      </c>
      <c r="J31" s="12"/>
      <c r="K31" s="23"/>
      <c r="L31" s="23"/>
      <c r="M31" s="23"/>
      <c r="N31" s="23"/>
      <c r="O31" s="23"/>
      <c r="P31" s="23"/>
      <c r="Q31" s="23"/>
      <c r="R31" s="23"/>
      <c r="S31" s="9"/>
      <c r="T31" s="13"/>
      <c r="U31" s="13"/>
      <c r="V31" s="13"/>
      <c r="AI31" s="9"/>
      <c r="AJ31" s="5"/>
      <c r="AK31" s="5"/>
    </row>
    <row r="32" spans="1:37" ht="25.5" customHeight="1" x14ac:dyDescent="0.25">
      <c r="A32" s="28" t="s">
        <v>30</v>
      </c>
      <c r="B32" s="58" t="s">
        <v>223</v>
      </c>
      <c r="C32" s="59"/>
      <c r="D32" s="60"/>
      <c r="E32" s="29" t="s">
        <v>31</v>
      </c>
      <c r="F32" s="20" t="s">
        <v>28</v>
      </c>
      <c r="G32" s="30">
        <v>12</v>
      </c>
      <c r="H32" s="31">
        <f t="shared" si="0"/>
        <v>1683.3141666666668</v>
      </c>
      <c r="I32" s="14">
        <v>20199.77</v>
      </c>
      <c r="J32" s="12"/>
      <c r="K32" s="23"/>
      <c r="L32" s="23"/>
      <c r="M32" s="23"/>
      <c r="N32" s="23"/>
      <c r="O32" s="23"/>
      <c r="P32" s="23"/>
      <c r="Q32" s="23"/>
      <c r="R32" s="23"/>
      <c r="S32" s="9"/>
      <c r="T32" s="13"/>
      <c r="U32" s="13"/>
      <c r="V32" s="13"/>
      <c r="AI32" s="9"/>
      <c r="AJ32" s="5"/>
      <c r="AK32" s="5"/>
    </row>
    <row r="33" spans="1:37" ht="25.5" customHeight="1" x14ac:dyDescent="0.25">
      <c r="A33" s="28" t="s">
        <v>32</v>
      </c>
      <c r="B33" s="58" t="s">
        <v>224</v>
      </c>
      <c r="C33" s="59"/>
      <c r="D33" s="60"/>
      <c r="E33" s="29" t="s">
        <v>33</v>
      </c>
      <c r="F33" s="20" t="s">
        <v>28</v>
      </c>
      <c r="G33" s="30">
        <v>12</v>
      </c>
      <c r="H33" s="31">
        <f t="shared" si="0"/>
        <v>927.43499999999995</v>
      </c>
      <c r="I33" s="14">
        <v>11129.22</v>
      </c>
      <c r="J33" s="12"/>
      <c r="K33" s="23"/>
      <c r="L33" s="23"/>
      <c r="M33" s="23"/>
      <c r="N33" s="23"/>
      <c r="O33" s="23"/>
      <c r="P33" s="23"/>
      <c r="Q33" s="23"/>
      <c r="R33" s="23"/>
      <c r="S33" s="9"/>
      <c r="T33" s="13"/>
      <c r="U33" s="13"/>
      <c r="V33" s="13"/>
      <c r="AI33" s="9"/>
      <c r="AJ33" s="5"/>
      <c r="AK33" s="5"/>
    </row>
    <row r="34" spans="1:37" ht="27" customHeight="1" x14ac:dyDescent="0.25">
      <c r="A34" s="28" t="s">
        <v>34</v>
      </c>
      <c r="B34" s="58" t="s">
        <v>225</v>
      </c>
      <c r="C34" s="59"/>
      <c r="D34" s="60"/>
      <c r="E34" s="29" t="s">
        <v>35</v>
      </c>
      <c r="F34" s="20" t="s">
        <v>28</v>
      </c>
      <c r="G34" s="34">
        <v>53.9</v>
      </c>
      <c r="H34" s="31">
        <f t="shared" si="0"/>
        <v>1683.3131725417441</v>
      </c>
      <c r="I34" s="14">
        <v>90730.58</v>
      </c>
      <c r="J34" s="12"/>
      <c r="K34" s="23"/>
      <c r="L34" s="23"/>
      <c r="M34" s="23"/>
      <c r="N34" s="23"/>
      <c r="O34" s="23"/>
      <c r="P34" s="23"/>
      <c r="Q34" s="23"/>
      <c r="R34" s="23"/>
      <c r="S34" s="9"/>
      <c r="T34" s="13"/>
      <c r="U34" s="13"/>
      <c r="V34" s="13"/>
      <c r="AI34" s="9"/>
      <c r="AJ34" s="5"/>
      <c r="AK34" s="5"/>
    </row>
    <row r="35" spans="1:37" ht="25.5" customHeight="1" x14ac:dyDescent="0.25">
      <c r="A35" s="28" t="s">
        <v>36</v>
      </c>
      <c r="B35" s="58" t="s">
        <v>226</v>
      </c>
      <c r="C35" s="59"/>
      <c r="D35" s="60"/>
      <c r="E35" s="29" t="s">
        <v>37</v>
      </c>
      <c r="F35" s="20" t="s">
        <v>45</v>
      </c>
      <c r="G35" s="34">
        <v>127.2</v>
      </c>
      <c r="H35" s="31">
        <f t="shared" si="0"/>
        <v>160.12161949685535</v>
      </c>
      <c r="I35" s="14">
        <v>20367.47</v>
      </c>
      <c r="J35" s="12"/>
      <c r="K35" s="23"/>
      <c r="L35" s="23"/>
      <c r="M35" s="23"/>
      <c r="N35" s="23"/>
      <c r="O35" s="23"/>
      <c r="P35" s="23"/>
      <c r="Q35" s="23"/>
      <c r="R35" s="23"/>
      <c r="S35" s="9"/>
      <c r="T35" s="13"/>
      <c r="U35" s="13"/>
      <c r="V35" s="13"/>
      <c r="AI35" s="9"/>
      <c r="AJ35" s="5"/>
      <c r="AK35" s="5"/>
    </row>
    <row r="36" spans="1:37" ht="25.5" customHeight="1" x14ac:dyDescent="0.25">
      <c r="A36" s="28" t="s">
        <v>38</v>
      </c>
      <c r="B36" s="58" t="s">
        <v>227</v>
      </c>
      <c r="C36" s="59"/>
      <c r="D36" s="60"/>
      <c r="E36" s="29" t="s">
        <v>39</v>
      </c>
      <c r="F36" s="20" t="s">
        <v>28</v>
      </c>
      <c r="G36" s="33">
        <v>8.9039999999999999</v>
      </c>
      <c r="H36" s="31">
        <f t="shared" si="0"/>
        <v>1137.8504043126684</v>
      </c>
      <c r="I36" s="14">
        <v>10131.42</v>
      </c>
      <c r="J36" s="12"/>
      <c r="K36" s="23"/>
      <c r="L36" s="23"/>
      <c r="M36" s="23"/>
      <c r="N36" s="23"/>
      <c r="O36" s="23"/>
      <c r="P36" s="23"/>
      <c r="Q36" s="23"/>
      <c r="R36" s="23"/>
      <c r="S36" s="9"/>
      <c r="T36" s="13"/>
      <c r="U36" s="13"/>
      <c r="V36" s="13"/>
      <c r="AI36" s="9"/>
      <c r="AJ36" s="5"/>
      <c r="AK36" s="5"/>
    </row>
    <row r="37" spans="1:37" ht="25.5" customHeight="1" x14ac:dyDescent="0.25">
      <c r="A37" s="28" t="s">
        <v>40</v>
      </c>
      <c r="B37" s="58" t="s">
        <v>228</v>
      </c>
      <c r="C37" s="59"/>
      <c r="D37" s="60"/>
      <c r="E37" s="29" t="s">
        <v>41</v>
      </c>
      <c r="F37" s="20" t="s">
        <v>45</v>
      </c>
      <c r="G37" s="34">
        <v>23.3</v>
      </c>
      <c r="H37" s="31">
        <f t="shared" si="0"/>
        <v>30.236909871244634</v>
      </c>
      <c r="I37" s="14">
        <v>704.52</v>
      </c>
      <c r="J37" s="12"/>
      <c r="K37" s="23"/>
      <c r="L37" s="23"/>
      <c r="M37" s="23"/>
      <c r="N37" s="23"/>
      <c r="O37" s="23"/>
      <c r="P37" s="23"/>
      <c r="Q37" s="23"/>
      <c r="R37" s="23"/>
      <c r="S37" s="9"/>
      <c r="T37" s="13"/>
      <c r="U37" s="13"/>
      <c r="V37" s="13"/>
      <c r="AI37" s="9"/>
      <c r="AJ37" s="5"/>
      <c r="AK37" s="5"/>
    </row>
    <row r="38" spans="1:37" ht="25.5" customHeight="1" x14ac:dyDescent="0.25">
      <c r="A38" s="28" t="s">
        <v>42</v>
      </c>
      <c r="B38" s="58" t="s">
        <v>229</v>
      </c>
      <c r="C38" s="59"/>
      <c r="D38" s="60"/>
      <c r="E38" s="29" t="s">
        <v>39</v>
      </c>
      <c r="F38" s="20" t="s">
        <v>28</v>
      </c>
      <c r="G38" s="35">
        <v>1.6352</v>
      </c>
      <c r="H38" s="31">
        <f t="shared" si="0"/>
        <v>1137.8485812133072</v>
      </c>
      <c r="I38" s="14">
        <v>1860.61</v>
      </c>
      <c r="J38" s="12"/>
      <c r="K38" s="23"/>
      <c r="L38" s="23"/>
      <c r="M38" s="23"/>
      <c r="N38" s="23"/>
      <c r="O38" s="23"/>
      <c r="P38" s="23"/>
      <c r="Q38" s="23"/>
      <c r="R38" s="23"/>
      <c r="S38" s="9"/>
      <c r="T38" s="13"/>
      <c r="U38" s="13"/>
      <c r="V38" s="13"/>
      <c r="AI38" s="9"/>
      <c r="AJ38" s="5"/>
      <c r="AK38" s="5"/>
    </row>
    <row r="39" spans="1:37" ht="28.5" customHeight="1" x14ac:dyDescent="0.25">
      <c r="A39" s="28" t="s">
        <v>43</v>
      </c>
      <c r="B39" s="58" t="s">
        <v>230</v>
      </c>
      <c r="C39" s="59"/>
      <c r="D39" s="60"/>
      <c r="E39" s="29" t="s">
        <v>44</v>
      </c>
      <c r="F39" s="20" t="s">
        <v>45</v>
      </c>
      <c r="G39" s="32">
        <v>0.35</v>
      </c>
      <c r="H39" s="31">
        <f t="shared" si="0"/>
        <v>16427.485714285714</v>
      </c>
      <c r="I39" s="14">
        <v>5749.62</v>
      </c>
      <c r="J39" s="12"/>
      <c r="K39" s="23"/>
      <c r="L39" s="23"/>
      <c r="M39" s="23"/>
      <c r="N39" s="23"/>
      <c r="O39" s="23"/>
      <c r="P39" s="23"/>
      <c r="Q39" s="23"/>
      <c r="R39" s="23"/>
      <c r="S39" s="9"/>
      <c r="T39" s="13"/>
      <c r="U39" s="13"/>
      <c r="V39" s="13"/>
      <c r="AI39" s="9"/>
      <c r="AJ39" s="5"/>
      <c r="AK39" s="5"/>
    </row>
    <row r="40" spans="1:37" ht="28.5" customHeight="1" x14ac:dyDescent="0.25">
      <c r="A40" s="28" t="s">
        <v>46</v>
      </c>
      <c r="B40" s="58" t="s">
        <v>231</v>
      </c>
      <c r="C40" s="59"/>
      <c r="D40" s="60"/>
      <c r="E40" s="29" t="s">
        <v>47</v>
      </c>
      <c r="F40" s="20" t="s">
        <v>48</v>
      </c>
      <c r="G40" s="30">
        <v>1</v>
      </c>
      <c r="H40" s="31">
        <f t="shared" si="0"/>
        <v>1291.44</v>
      </c>
      <c r="I40" s="14">
        <v>1291.44</v>
      </c>
      <c r="J40" s="12"/>
      <c r="K40" s="23"/>
      <c r="L40" s="23"/>
      <c r="M40" s="23"/>
      <c r="N40" s="23"/>
      <c r="O40" s="23"/>
      <c r="P40" s="23"/>
      <c r="Q40" s="23"/>
      <c r="R40" s="23"/>
      <c r="S40" s="9"/>
      <c r="T40" s="13"/>
      <c r="U40" s="13"/>
      <c r="V40" s="13"/>
      <c r="AI40" s="9"/>
      <c r="AJ40" s="5"/>
      <c r="AK40" s="5"/>
    </row>
    <row r="41" spans="1:37" ht="25.5" customHeight="1" x14ac:dyDescent="0.25">
      <c r="A41" s="28" t="s">
        <v>49</v>
      </c>
      <c r="B41" s="58" t="s">
        <v>232</v>
      </c>
      <c r="C41" s="59"/>
      <c r="D41" s="60"/>
      <c r="E41" s="29" t="s">
        <v>50</v>
      </c>
      <c r="F41" s="20" t="s">
        <v>45</v>
      </c>
      <c r="G41" s="30">
        <v>1</v>
      </c>
      <c r="H41" s="31">
        <f t="shared" si="0"/>
        <v>210.19</v>
      </c>
      <c r="I41" s="14">
        <v>210.19</v>
      </c>
      <c r="J41" s="12"/>
      <c r="K41" s="23"/>
      <c r="L41" s="23"/>
      <c r="M41" s="23"/>
      <c r="N41" s="23"/>
      <c r="O41" s="23"/>
      <c r="P41" s="23"/>
      <c r="Q41" s="23"/>
      <c r="R41" s="23"/>
      <c r="S41" s="9"/>
      <c r="T41" s="13"/>
      <c r="U41" s="13"/>
      <c r="V41" s="13"/>
      <c r="AI41" s="9"/>
      <c r="AJ41" s="5"/>
      <c r="AK41" s="5"/>
    </row>
    <row r="42" spans="1:37" ht="29.25" customHeight="1" x14ac:dyDescent="0.25">
      <c r="A42" s="28" t="s">
        <v>51</v>
      </c>
      <c r="B42" s="58" t="s">
        <v>233</v>
      </c>
      <c r="C42" s="59"/>
      <c r="D42" s="60"/>
      <c r="E42" s="29" t="s">
        <v>44</v>
      </c>
      <c r="F42" s="20" t="s">
        <v>45</v>
      </c>
      <c r="G42" s="30">
        <v>1</v>
      </c>
      <c r="H42" s="31">
        <f t="shared" si="0"/>
        <v>16427.509999999998</v>
      </c>
      <c r="I42" s="14">
        <v>16427.509999999998</v>
      </c>
      <c r="J42" s="12"/>
      <c r="K42" s="23"/>
      <c r="L42" s="23"/>
      <c r="M42" s="23"/>
      <c r="N42" s="23"/>
      <c r="O42" s="23"/>
      <c r="P42" s="23"/>
      <c r="Q42" s="23"/>
      <c r="R42" s="23"/>
      <c r="S42" s="9"/>
      <c r="T42" s="13"/>
      <c r="U42" s="13"/>
      <c r="V42" s="13"/>
      <c r="AI42" s="9"/>
      <c r="AJ42" s="5"/>
      <c r="AK42" s="5"/>
    </row>
    <row r="43" spans="1:37" ht="29.25" customHeight="1" x14ac:dyDescent="0.25">
      <c r="A43" s="28" t="s">
        <v>52</v>
      </c>
      <c r="B43" s="58" t="s">
        <v>234</v>
      </c>
      <c r="C43" s="59"/>
      <c r="D43" s="60"/>
      <c r="E43" s="29" t="s">
        <v>53</v>
      </c>
      <c r="F43" s="20" t="s">
        <v>48</v>
      </c>
      <c r="G43" s="30">
        <v>2</v>
      </c>
      <c r="H43" s="31">
        <f t="shared" si="0"/>
        <v>1291.44</v>
      </c>
      <c r="I43" s="14">
        <v>2582.88</v>
      </c>
      <c r="J43" s="12"/>
      <c r="K43" s="23"/>
      <c r="L43" s="23"/>
      <c r="M43" s="23"/>
      <c r="N43" s="23"/>
      <c r="O43" s="23"/>
      <c r="P43" s="23"/>
      <c r="Q43" s="23"/>
      <c r="R43" s="23"/>
      <c r="S43" s="9"/>
      <c r="T43" s="13"/>
      <c r="U43" s="13"/>
      <c r="V43" s="13"/>
      <c r="AI43" s="9"/>
      <c r="AJ43" s="5"/>
      <c r="AK43" s="5"/>
    </row>
    <row r="44" spans="1:37" ht="25.5" customHeight="1" x14ac:dyDescent="0.25">
      <c r="A44" s="28" t="s">
        <v>54</v>
      </c>
      <c r="B44" s="58" t="s">
        <v>235</v>
      </c>
      <c r="C44" s="59"/>
      <c r="D44" s="60"/>
      <c r="E44" s="29" t="s">
        <v>50</v>
      </c>
      <c r="F44" s="20" t="s">
        <v>45</v>
      </c>
      <c r="G44" s="30">
        <v>8</v>
      </c>
      <c r="H44" s="31">
        <f t="shared" si="0"/>
        <v>210.19</v>
      </c>
      <c r="I44" s="14">
        <v>1681.52</v>
      </c>
      <c r="J44" s="12"/>
      <c r="K44" s="23"/>
      <c r="L44" s="23"/>
      <c r="M44" s="23"/>
      <c r="N44" s="23"/>
      <c r="O44" s="23"/>
      <c r="P44" s="23"/>
      <c r="Q44" s="23"/>
      <c r="R44" s="23"/>
      <c r="S44" s="9"/>
      <c r="T44" s="13"/>
      <c r="U44" s="13"/>
      <c r="V44" s="13"/>
      <c r="AI44" s="9"/>
      <c r="AJ44" s="5"/>
      <c r="AK44" s="5"/>
    </row>
    <row r="45" spans="1:37" ht="25.5" customHeight="1" x14ac:dyDescent="0.25">
      <c r="A45" s="28" t="s">
        <v>55</v>
      </c>
      <c r="B45" s="58" t="s">
        <v>236</v>
      </c>
      <c r="C45" s="59"/>
      <c r="D45" s="60"/>
      <c r="E45" s="29" t="s">
        <v>56</v>
      </c>
      <c r="F45" s="20" t="s">
        <v>48</v>
      </c>
      <c r="G45" s="30">
        <v>3</v>
      </c>
      <c r="H45" s="31">
        <f t="shared" si="0"/>
        <v>544.40333333333331</v>
      </c>
      <c r="I45" s="14">
        <v>1633.21</v>
      </c>
      <c r="J45" s="12"/>
      <c r="K45" s="23"/>
      <c r="L45" s="23"/>
      <c r="M45" s="23"/>
      <c r="N45" s="23"/>
      <c r="O45" s="23"/>
      <c r="P45" s="23"/>
      <c r="Q45" s="23"/>
      <c r="R45" s="23"/>
      <c r="S45" s="9"/>
      <c r="T45" s="13"/>
      <c r="U45" s="13"/>
      <c r="V45" s="13"/>
      <c r="AI45" s="9"/>
      <c r="AJ45" s="5"/>
      <c r="AK45" s="5"/>
    </row>
    <row r="46" spans="1:37" ht="25.5" customHeight="1" x14ac:dyDescent="0.25">
      <c r="A46" s="28" t="s">
        <v>57</v>
      </c>
      <c r="B46" s="58" t="s">
        <v>237</v>
      </c>
      <c r="C46" s="59"/>
      <c r="D46" s="60"/>
      <c r="E46" s="29" t="s">
        <v>58</v>
      </c>
      <c r="F46" s="20" t="s">
        <v>28</v>
      </c>
      <c r="G46" s="33">
        <v>5.0000000000000001E-3</v>
      </c>
      <c r="H46" s="31">
        <f t="shared" si="0"/>
        <v>6020</v>
      </c>
      <c r="I46" s="14">
        <v>30.1</v>
      </c>
      <c r="J46" s="12"/>
      <c r="K46" s="23"/>
      <c r="L46" s="23"/>
      <c r="M46" s="23"/>
      <c r="N46" s="23"/>
      <c r="O46" s="23"/>
      <c r="P46" s="23"/>
      <c r="Q46" s="23"/>
      <c r="R46" s="23"/>
      <c r="S46" s="9"/>
      <c r="T46" s="13"/>
      <c r="U46" s="13"/>
      <c r="V46" s="13"/>
      <c r="AI46" s="9"/>
      <c r="AJ46" s="5"/>
      <c r="AK46" s="5"/>
    </row>
    <row r="47" spans="1:37" ht="25.5" customHeight="1" x14ac:dyDescent="0.25">
      <c r="A47" s="28" t="s">
        <v>59</v>
      </c>
      <c r="B47" s="58" t="s">
        <v>238</v>
      </c>
      <c r="C47" s="59"/>
      <c r="D47" s="60"/>
      <c r="E47" s="29" t="s">
        <v>60</v>
      </c>
      <c r="F47" s="20" t="s">
        <v>61</v>
      </c>
      <c r="G47" s="33">
        <v>3.0000000000000001E-3</v>
      </c>
      <c r="H47" s="31">
        <f t="shared" si="0"/>
        <v>46163.333333333336</v>
      </c>
      <c r="I47" s="14">
        <v>138.49</v>
      </c>
      <c r="J47" s="12"/>
      <c r="K47" s="23"/>
      <c r="L47" s="23"/>
      <c r="M47" s="23"/>
      <c r="N47" s="23"/>
      <c r="O47" s="23"/>
      <c r="P47" s="23"/>
      <c r="Q47" s="23"/>
      <c r="R47" s="23"/>
      <c r="S47" s="9"/>
      <c r="T47" s="13"/>
      <c r="U47" s="13"/>
      <c r="V47" s="13"/>
      <c r="AI47" s="9"/>
      <c r="AJ47" s="5"/>
      <c r="AK47" s="5"/>
    </row>
    <row r="48" spans="1:37" ht="43.5" customHeight="1" x14ac:dyDescent="0.25">
      <c r="A48" s="28" t="s">
        <v>62</v>
      </c>
      <c r="B48" s="58" t="s">
        <v>239</v>
      </c>
      <c r="C48" s="59"/>
      <c r="D48" s="60"/>
      <c r="E48" s="29" t="s">
        <v>63</v>
      </c>
      <c r="F48" s="20" t="s">
        <v>45</v>
      </c>
      <c r="G48" s="30">
        <v>1</v>
      </c>
      <c r="H48" s="31">
        <f t="shared" si="0"/>
        <v>214.51</v>
      </c>
      <c r="I48" s="14">
        <v>214.51</v>
      </c>
      <c r="J48" s="12"/>
      <c r="K48" s="23"/>
      <c r="L48" s="23"/>
      <c r="M48" s="23"/>
      <c r="N48" s="23"/>
      <c r="O48" s="23"/>
      <c r="P48" s="23"/>
      <c r="Q48" s="23"/>
      <c r="R48" s="23"/>
      <c r="S48" s="9"/>
      <c r="T48" s="13"/>
      <c r="U48" s="13"/>
      <c r="V48" s="13"/>
      <c r="AI48" s="9"/>
      <c r="AJ48" s="5"/>
      <c r="AK48" s="5"/>
    </row>
    <row r="49" spans="1:37" ht="28.5" customHeight="1" x14ac:dyDescent="0.25">
      <c r="A49" s="28" t="s">
        <v>64</v>
      </c>
      <c r="B49" s="58" t="s">
        <v>240</v>
      </c>
      <c r="C49" s="59"/>
      <c r="D49" s="60"/>
      <c r="E49" s="29" t="s">
        <v>65</v>
      </c>
      <c r="F49" s="20" t="s">
        <v>45</v>
      </c>
      <c r="G49" s="30">
        <v>1</v>
      </c>
      <c r="H49" s="31">
        <f t="shared" si="0"/>
        <v>684.1</v>
      </c>
      <c r="I49" s="14">
        <v>684.1</v>
      </c>
      <c r="J49" s="12"/>
      <c r="K49" s="23"/>
      <c r="L49" s="23"/>
      <c r="M49" s="23"/>
      <c r="N49" s="23"/>
      <c r="O49" s="23"/>
      <c r="P49" s="23"/>
      <c r="Q49" s="23"/>
      <c r="R49" s="23"/>
      <c r="S49" s="9"/>
      <c r="T49" s="13"/>
      <c r="U49" s="13"/>
      <c r="V49" s="13"/>
      <c r="AI49" s="9"/>
      <c r="AJ49" s="5"/>
      <c r="AK49" s="5"/>
    </row>
    <row r="50" spans="1:37" ht="25.5" customHeight="1" x14ac:dyDescent="0.25">
      <c r="A50" s="28" t="s">
        <v>66</v>
      </c>
      <c r="B50" s="58" t="s">
        <v>241</v>
      </c>
      <c r="C50" s="59"/>
      <c r="D50" s="60"/>
      <c r="E50" s="29" t="s">
        <v>67</v>
      </c>
      <c r="F50" s="20" t="s">
        <v>68</v>
      </c>
      <c r="G50" s="35">
        <v>0.1045</v>
      </c>
      <c r="H50" s="31">
        <f t="shared" si="0"/>
        <v>379546.79425837321</v>
      </c>
      <c r="I50" s="14">
        <v>39662.639999999999</v>
      </c>
      <c r="J50" s="12"/>
      <c r="K50" s="23"/>
      <c r="L50" s="23"/>
      <c r="M50" s="23"/>
      <c r="N50" s="23"/>
      <c r="O50" s="23"/>
      <c r="P50" s="23"/>
      <c r="Q50" s="23"/>
      <c r="R50" s="23"/>
      <c r="S50" s="9"/>
      <c r="T50" s="13"/>
      <c r="U50" s="13"/>
      <c r="V50" s="13"/>
      <c r="AI50" s="9"/>
      <c r="AJ50" s="5"/>
      <c r="AK50" s="5"/>
    </row>
    <row r="51" spans="1:37" ht="25.5" customHeight="1" x14ac:dyDescent="0.25">
      <c r="A51" s="28" t="s">
        <v>69</v>
      </c>
      <c r="B51" s="58" t="s">
        <v>242</v>
      </c>
      <c r="C51" s="59"/>
      <c r="D51" s="60"/>
      <c r="E51" s="29" t="s">
        <v>70</v>
      </c>
      <c r="F51" s="20" t="s">
        <v>45</v>
      </c>
      <c r="G51" s="35">
        <v>107.1125</v>
      </c>
      <c r="H51" s="31">
        <f t="shared" si="0"/>
        <v>462.90003500991946</v>
      </c>
      <c r="I51" s="14">
        <v>49582.38</v>
      </c>
      <c r="J51" s="12"/>
      <c r="K51" s="23"/>
      <c r="L51" s="23"/>
      <c r="M51" s="23"/>
      <c r="N51" s="23"/>
      <c r="O51" s="23"/>
      <c r="P51" s="23"/>
      <c r="Q51" s="23"/>
      <c r="R51" s="23"/>
      <c r="S51" s="9"/>
      <c r="T51" s="13"/>
      <c r="U51" s="13"/>
      <c r="V51" s="13"/>
      <c r="AI51" s="9"/>
      <c r="AJ51" s="5"/>
      <c r="AK51" s="5"/>
    </row>
    <row r="52" spans="1:37" ht="25.5" customHeight="1" x14ac:dyDescent="0.25">
      <c r="A52" s="28" t="s">
        <v>71</v>
      </c>
      <c r="B52" s="58" t="s">
        <v>243</v>
      </c>
      <c r="C52" s="59"/>
      <c r="D52" s="60"/>
      <c r="E52" s="29" t="s">
        <v>72</v>
      </c>
      <c r="F52" s="20" t="s">
        <v>48</v>
      </c>
      <c r="G52" s="30">
        <v>6</v>
      </c>
      <c r="H52" s="31">
        <f t="shared" si="0"/>
        <v>1586.11</v>
      </c>
      <c r="I52" s="14">
        <v>9516.66</v>
      </c>
      <c r="J52" s="12"/>
      <c r="K52" s="23"/>
      <c r="L52" s="23"/>
      <c r="M52" s="23"/>
      <c r="N52" s="23"/>
      <c r="O52" s="23"/>
      <c r="P52" s="23"/>
      <c r="Q52" s="23"/>
      <c r="R52" s="23"/>
      <c r="S52" s="9"/>
      <c r="T52" s="13"/>
      <c r="U52" s="13"/>
      <c r="V52" s="13"/>
      <c r="AI52" s="9"/>
      <c r="AJ52" s="5"/>
      <c r="AK52" s="5"/>
    </row>
    <row r="53" spans="1:37" ht="25.5" customHeight="1" x14ac:dyDescent="0.25">
      <c r="A53" s="28" t="s">
        <v>73</v>
      </c>
      <c r="B53" s="58" t="s">
        <v>244</v>
      </c>
      <c r="C53" s="59"/>
      <c r="D53" s="60"/>
      <c r="E53" s="29" t="s">
        <v>74</v>
      </c>
      <c r="F53" s="20" t="s">
        <v>45</v>
      </c>
      <c r="G53" s="34">
        <v>58.7</v>
      </c>
      <c r="H53" s="31">
        <f t="shared" si="0"/>
        <v>196.55553662691651</v>
      </c>
      <c r="I53" s="14">
        <v>11537.81</v>
      </c>
      <c r="J53" s="12"/>
      <c r="K53" s="23"/>
      <c r="L53" s="23"/>
      <c r="M53" s="23"/>
      <c r="N53" s="23"/>
      <c r="O53" s="23"/>
      <c r="P53" s="23"/>
      <c r="Q53" s="23"/>
      <c r="R53" s="23"/>
      <c r="S53" s="9"/>
      <c r="T53" s="13"/>
      <c r="U53" s="13"/>
      <c r="V53" s="13"/>
      <c r="AI53" s="9"/>
      <c r="AJ53" s="5"/>
      <c r="AK53" s="5"/>
    </row>
    <row r="54" spans="1:37" ht="25.5" customHeight="1" x14ac:dyDescent="0.25">
      <c r="A54" s="28" t="s">
        <v>75</v>
      </c>
      <c r="B54" s="58" t="s">
        <v>245</v>
      </c>
      <c r="C54" s="59"/>
      <c r="D54" s="60"/>
      <c r="E54" s="29" t="s">
        <v>76</v>
      </c>
      <c r="F54" s="20" t="s">
        <v>45</v>
      </c>
      <c r="G54" s="34">
        <v>16.3</v>
      </c>
      <c r="H54" s="31">
        <f t="shared" si="0"/>
        <v>94.607975460122688</v>
      </c>
      <c r="I54" s="14">
        <v>1542.11</v>
      </c>
      <c r="J54" s="12"/>
      <c r="K54" s="23"/>
      <c r="L54" s="23"/>
      <c r="M54" s="23"/>
      <c r="N54" s="23"/>
      <c r="O54" s="23"/>
      <c r="P54" s="23"/>
      <c r="Q54" s="23"/>
      <c r="R54" s="23"/>
      <c r="S54" s="9"/>
      <c r="T54" s="13"/>
      <c r="U54" s="13"/>
      <c r="V54" s="13"/>
      <c r="AI54" s="9"/>
      <c r="AJ54" s="5"/>
      <c r="AK54" s="5"/>
    </row>
    <row r="55" spans="1:37" ht="25.5" customHeight="1" x14ac:dyDescent="0.25">
      <c r="A55" s="28" t="s">
        <v>77</v>
      </c>
      <c r="B55" s="58" t="s">
        <v>246</v>
      </c>
      <c r="C55" s="59"/>
      <c r="D55" s="60"/>
      <c r="E55" s="29" t="s">
        <v>78</v>
      </c>
      <c r="F55" s="20" t="s">
        <v>48</v>
      </c>
      <c r="G55" s="30">
        <v>156</v>
      </c>
      <c r="H55" s="31">
        <f t="shared" si="0"/>
        <v>73.740000000000009</v>
      </c>
      <c r="I55" s="14">
        <v>11503.44</v>
      </c>
      <c r="J55" s="12"/>
      <c r="K55" s="23"/>
      <c r="L55" s="23"/>
      <c r="M55" s="23"/>
      <c r="N55" s="23"/>
      <c r="O55" s="23"/>
      <c r="P55" s="23"/>
      <c r="Q55" s="23"/>
      <c r="R55" s="23"/>
      <c r="S55" s="9"/>
      <c r="T55" s="13"/>
      <c r="U55" s="13"/>
      <c r="V55" s="13"/>
      <c r="AI55" s="9"/>
      <c r="AJ55" s="5"/>
      <c r="AK55" s="5"/>
    </row>
    <row r="56" spans="1:37" ht="25.5" customHeight="1" x14ac:dyDescent="0.25">
      <c r="A56" s="28" t="s">
        <v>79</v>
      </c>
      <c r="B56" s="58" t="s">
        <v>247</v>
      </c>
      <c r="C56" s="59"/>
      <c r="D56" s="60"/>
      <c r="E56" s="29" t="s">
        <v>80</v>
      </c>
      <c r="F56" s="20" t="s">
        <v>45</v>
      </c>
      <c r="G56" s="30">
        <v>82</v>
      </c>
      <c r="H56" s="31">
        <f t="shared" si="0"/>
        <v>335.67768292682928</v>
      </c>
      <c r="I56" s="14">
        <v>27525.57</v>
      </c>
      <c r="J56" s="12"/>
      <c r="K56" s="23"/>
      <c r="L56" s="23"/>
      <c r="M56" s="23"/>
      <c r="N56" s="23"/>
      <c r="O56" s="23"/>
      <c r="P56" s="23"/>
      <c r="Q56" s="23"/>
      <c r="R56" s="23"/>
      <c r="S56" s="9"/>
      <c r="T56" s="13"/>
      <c r="U56" s="13"/>
      <c r="V56" s="13"/>
      <c r="AI56" s="9"/>
      <c r="AJ56" s="5"/>
      <c r="AK56" s="5"/>
    </row>
    <row r="57" spans="1:37" ht="25.5" customHeight="1" x14ac:dyDescent="0.25">
      <c r="A57" s="28" t="s">
        <v>81</v>
      </c>
      <c r="B57" s="58" t="s">
        <v>248</v>
      </c>
      <c r="C57" s="59"/>
      <c r="D57" s="60"/>
      <c r="E57" s="29" t="s">
        <v>82</v>
      </c>
      <c r="F57" s="20" t="s">
        <v>45</v>
      </c>
      <c r="G57" s="32">
        <v>83.64</v>
      </c>
      <c r="H57" s="31">
        <f t="shared" si="0"/>
        <v>913.46891439502622</v>
      </c>
      <c r="I57" s="14">
        <v>76402.539999999994</v>
      </c>
      <c r="J57" s="12"/>
      <c r="K57" s="23"/>
      <c r="L57" s="23"/>
      <c r="M57" s="23"/>
      <c r="N57" s="23"/>
      <c r="O57" s="23"/>
      <c r="P57" s="23"/>
      <c r="Q57" s="23"/>
      <c r="R57" s="23"/>
      <c r="S57" s="9"/>
      <c r="T57" s="13"/>
      <c r="U57" s="13"/>
      <c r="V57" s="13"/>
      <c r="AI57" s="9"/>
      <c r="AJ57" s="5"/>
      <c r="AK57" s="5"/>
    </row>
    <row r="58" spans="1:37" ht="25.5" customHeight="1" x14ac:dyDescent="0.25">
      <c r="A58" s="28" t="s">
        <v>83</v>
      </c>
      <c r="B58" s="58" t="s">
        <v>249</v>
      </c>
      <c r="C58" s="59"/>
      <c r="D58" s="60"/>
      <c r="E58" s="29" t="s">
        <v>84</v>
      </c>
      <c r="F58" s="20" t="s">
        <v>48</v>
      </c>
      <c r="G58" s="30">
        <v>4</v>
      </c>
      <c r="H58" s="31">
        <f t="shared" si="0"/>
        <v>4.3</v>
      </c>
      <c r="I58" s="14">
        <v>17.2</v>
      </c>
      <c r="J58" s="12"/>
      <c r="K58" s="23"/>
      <c r="L58" s="23"/>
      <c r="M58" s="23"/>
      <c r="N58" s="23"/>
      <c r="O58" s="23"/>
      <c r="P58" s="23"/>
      <c r="Q58" s="23"/>
      <c r="R58" s="23"/>
      <c r="S58" s="9"/>
      <c r="T58" s="13"/>
      <c r="U58" s="13"/>
      <c r="V58" s="13"/>
      <c r="AI58" s="9"/>
      <c r="AJ58" s="5"/>
      <c r="AK58" s="5"/>
    </row>
    <row r="59" spans="1:37" ht="25.5" customHeight="1" x14ac:dyDescent="0.25">
      <c r="A59" s="28" t="s">
        <v>85</v>
      </c>
      <c r="B59" s="58" t="s">
        <v>250</v>
      </c>
      <c r="C59" s="59"/>
      <c r="D59" s="60"/>
      <c r="E59" s="29" t="s">
        <v>86</v>
      </c>
      <c r="F59" s="20" t="s">
        <v>45</v>
      </c>
      <c r="G59" s="34">
        <v>68.5</v>
      </c>
      <c r="H59" s="31">
        <f t="shared" si="0"/>
        <v>350.87328467153282</v>
      </c>
      <c r="I59" s="14">
        <v>24034.82</v>
      </c>
      <c r="J59" s="12"/>
      <c r="K59" s="23"/>
      <c r="L59" s="23"/>
      <c r="M59" s="23"/>
      <c r="N59" s="23"/>
      <c r="O59" s="23"/>
      <c r="P59" s="23"/>
      <c r="Q59" s="23"/>
      <c r="R59" s="23"/>
      <c r="S59" s="9"/>
      <c r="T59" s="13"/>
      <c r="U59" s="13"/>
      <c r="V59" s="13"/>
      <c r="AI59" s="9"/>
      <c r="AJ59" s="5"/>
      <c r="AK59" s="5"/>
    </row>
    <row r="60" spans="1:37" ht="25.5" customHeight="1" x14ac:dyDescent="0.25">
      <c r="A60" s="28" t="s">
        <v>87</v>
      </c>
      <c r="B60" s="58" t="s">
        <v>251</v>
      </c>
      <c r="C60" s="59"/>
      <c r="D60" s="60"/>
      <c r="E60" s="29" t="s">
        <v>82</v>
      </c>
      <c r="F60" s="20" t="s">
        <v>45</v>
      </c>
      <c r="G60" s="32">
        <v>69.87</v>
      </c>
      <c r="H60" s="31">
        <f t="shared" si="0"/>
        <v>913.46901388292542</v>
      </c>
      <c r="I60" s="14">
        <v>63824.08</v>
      </c>
      <c r="J60" s="12"/>
      <c r="K60" s="23"/>
      <c r="L60" s="23"/>
      <c r="M60" s="23"/>
      <c r="N60" s="23"/>
      <c r="O60" s="23"/>
      <c r="P60" s="23"/>
      <c r="Q60" s="23"/>
      <c r="R60" s="23"/>
      <c r="S60" s="9"/>
      <c r="T60" s="13"/>
      <c r="U60" s="13"/>
      <c r="V60" s="13"/>
      <c r="AI60" s="9"/>
      <c r="AJ60" s="5"/>
      <c r="AK60" s="5"/>
    </row>
    <row r="61" spans="1:37" ht="39" customHeight="1" x14ac:dyDescent="0.25">
      <c r="A61" s="28" t="s">
        <v>88</v>
      </c>
      <c r="B61" s="58" t="s">
        <v>252</v>
      </c>
      <c r="C61" s="59"/>
      <c r="D61" s="60"/>
      <c r="E61" s="29" t="s">
        <v>89</v>
      </c>
      <c r="F61" s="20" t="s">
        <v>45</v>
      </c>
      <c r="G61" s="30">
        <v>1</v>
      </c>
      <c r="H61" s="31">
        <f t="shared" si="0"/>
        <v>336.17</v>
      </c>
      <c r="I61" s="14">
        <v>336.17</v>
      </c>
      <c r="J61" s="12"/>
      <c r="K61" s="23"/>
      <c r="L61" s="23"/>
      <c r="M61" s="23"/>
      <c r="N61" s="23"/>
      <c r="O61" s="23"/>
      <c r="P61" s="23"/>
      <c r="Q61" s="23"/>
      <c r="R61" s="23"/>
      <c r="S61" s="9"/>
      <c r="T61" s="13"/>
      <c r="U61" s="13"/>
      <c r="V61" s="13"/>
      <c r="AI61" s="9"/>
      <c r="AJ61" s="5"/>
      <c r="AK61" s="5"/>
    </row>
    <row r="62" spans="1:37" ht="25.5" customHeight="1" x14ac:dyDescent="0.25">
      <c r="A62" s="28" t="s">
        <v>90</v>
      </c>
      <c r="B62" s="58" t="s">
        <v>253</v>
      </c>
      <c r="C62" s="59"/>
      <c r="D62" s="60"/>
      <c r="E62" s="29" t="s">
        <v>82</v>
      </c>
      <c r="F62" s="20" t="s">
        <v>45</v>
      </c>
      <c r="G62" s="32">
        <v>1.02</v>
      </c>
      <c r="H62" s="31">
        <f t="shared" si="0"/>
        <v>913.47058823529414</v>
      </c>
      <c r="I62" s="14">
        <v>931.74</v>
      </c>
      <c r="J62" s="12"/>
      <c r="K62" s="23"/>
      <c r="L62" s="23"/>
      <c r="M62" s="23"/>
      <c r="N62" s="23"/>
      <c r="O62" s="23"/>
      <c r="P62" s="23"/>
      <c r="Q62" s="23"/>
      <c r="R62" s="23"/>
      <c r="S62" s="9"/>
      <c r="T62" s="13"/>
      <c r="U62" s="13"/>
      <c r="V62" s="13"/>
      <c r="AI62" s="9"/>
      <c r="AJ62" s="5"/>
      <c r="AK62" s="5"/>
    </row>
    <row r="63" spans="1:37" ht="29.25" customHeight="1" x14ac:dyDescent="0.25">
      <c r="A63" s="28" t="s">
        <v>91</v>
      </c>
      <c r="B63" s="58" t="s">
        <v>254</v>
      </c>
      <c r="C63" s="59"/>
      <c r="D63" s="60"/>
      <c r="E63" s="29" t="s">
        <v>92</v>
      </c>
      <c r="F63" s="20" t="s">
        <v>45</v>
      </c>
      <c r="G63" s="30">
        <v>10</v>
      </c>
      <c r="H63" s="31">
        <f t="shared" si="0"/>
        <v>444.27200000000005</v>
      </c>
      <c r="I63" s="14">
        <v>4442.72</v>
      </c>
      <c r="J63" s="12"/>
      <c r="K63" s="23"/>
      <c r="L63" s="23"/>
      <c r="M63" s="23"/>
      <c r="N63" s="23"/>
      <c r="O63" s="23"/>
      <c r="P63" s="23"/>
      <c r="Q63" s="23"/>
      <c r="R63" s="23"/>
      <c r="S63" s="9"/>
      <c r="T63" s="13"/>
      <c r="U63" s="13"/>
      <c r="V63" s="13"/>
      <c r="AI63" s="9"/>
      <c r="AJ63" s="5"/>
      <c r="AK63" s="5"/>
    </row>
    <row r="64" spans="1:37" ht="28.5" customHeight="1" x14ac:dyDescent="0.25">
      <c r="A64" s="28" t="s">
        <v>93</v>
      </c>
      <c r="B64" s="58" t="s">
        <v>255</v>
      </c>
      <c r="C64" s="59"/>
      <c r="D64" s="60"/>
      <c r="E64" s="29" t="s">
        <v>94</v>
      </c>
      <c r="F64" s="20" t="s">
        <v>45</v>
      </c>
      <c r="G64" s="34">
        <v>10.199999999999999</v>
      </c>
      <c r="H64" s="31">
        <f t="shared" si="0"/>
        <v>913.46862745098042</v>
      </c>
      <c r="I64" s="14">
        <v>9317.3799999999992</v>
      </c>
      <c r="J64" s="12"/>
      <c r="K64" s="23"/>
      <c r="L64" s="23"/>
      <c r="M64" s="23"/>
      <c r="N64" s="23"/>
      <c r="O64" s="23"/>
      <c r="P64" s="23"/>
      <c r="Q64" s="23"/>
      <c r="R64" s="23"/>
      <c r="S64" s="9"/>
      <c r="T64" s="13"/>
      <c r="U64" s="13"/>
      <c r="V64" s="13"/>
      <c r="AI64" s="9"/>
      <c r="AJ64" s="5"/>
      <c r="AK64" s="5"/>
    </row>
    <row r="65" spans="1:37" ht="39.75" customHeight="1" x14ac:dyDescent="0.25">
      <c r="A65" s="28" t="s">
        <v>95</v>
      </c>
      <c r="B65" s="58" t="s">
        <v>256</v>
      </c>
      <c r="C65" s="59"/>
      <c r="D65" s="60"/>
      <c r="E65" s="29" t="s">
        <v>432</v>
      </c>
      <c r="F65" s="20" t="s">
        <v>45</v>
      </c>
      <c r="G65" s="30">
        <v>8</v>
      </c>
      <c r="H65" s="31">
        <f t="shared" si="0"/>
        <v>336.16624999999999</v>
      </c>
      <c r="I65" s="14">
        <v>2689.33</v>
      </c>
      <c r="J65" s="12"/>
      <c r="K65" s="23"/>
      <c r="L65" s="23"/>
      <c r="M65" s="23"/>
      <c r="N65" s="23"/>
      <c r="O65" s="23"/>
      <c r="P65" s="23"/>
      <c r="Q65" s="23"/>
      <c r="R65" s="23"/>
      <c r="S65" s="9"/>
      <c r="T65" s="13"/>
      <c r="U65" s="13"/>
      <c r="V65" s="13"/>
      <c r="AI65" s="9"/>
      <c r="AJ65" s="5"/>
      <c r="AK65" s="5"/>
    </row>
    <row r="66" spans="1:37" ht="25.5" customHeight="1" x14ac:dyDescent="0.25">
      <c r="A66" s="28" t="s">
        <v>96</v>
      </c>
      <c r="B66" s="58" t="s">
        <v>257</v>
      </c>
      <c r="C66" s="59"/>
      <c r="D66" s="60"/>
      <c r="E66" s="29" t="s">
        <v>82</v>
      </c>
      <c r="F66" s="20" t="s">
        <v>45</v>
      </c>
      <c r="G66" s="32">
        <v>8.16</v>
      </c>
      <c r="H66" s="31">
        <f t="shared" si="0"/>
        <v>913.46936274509801</v>
      </c>
      <c r="I66" s="14">
        <v>7453.91</v>
      </c>
      <c r="J66" s="12"/>
      <c r="K66" s="23"/>
      <c r="L66" s="23"/>
      <c r="M66" s="23"/>
      <c r="N66" s="23"/>
      <c r="O66" s="23"/>
      <c r="P66" s="23"/>
      <c r="Q66" s="23"/>
      <c r="R66" s="23"/>
      <c r="S66" s="9"/>
      <c r="T66" s="13"/>
      <c r="U66" s="13"/>
      <c r="V66" s="13"/>
      <c r="AI66" s="9"/>
      <c r="AJ66" s="5"/>
      <c r="AK66" s="5"/>
    </row>
    <row r="67" spans="1:37" ht="25.5" customHeight="1" x14ac:dyDescent="0.25">
      <c r="A67" s="28" t="s">
        <v>97</v>
      </c>
      <c r="B67" s="58" t="s">
        <v>258</v>
      </c>
      <c r="C67" s="59"/>
      <c r="D67" s="60"/>
      <c r="E67" s="29" t="s">
        <v>98</v>
      </c>
      <c r="F67" s="20" t="s">
        <v>45</v>
      </c>
      <c r="G67" s="30">
        <v>10</v>
      </c>
      <c r="H67" s="31">
        <f t="shared" si="0"/>
        <v>444.27200000000005</v>
      </c>
      <c r="I67" s="14">
        <v>4442.72</v>
      </c>
      <c r="J67" s="12"/>
      <c r="K67" s="23"/>
      <c r="L67" s="23"/>
      <c r="M67" s="23"/>
      <c r="N67" s="23"/>
      <c r="O67" s="23"/>
      <c r="P67" s="23"/>
      <c r="Q67" s="23"/>
      <c r="R67" s="23"/>
      <c r="S67" s="9"/>
      <c r="T67" s="13"/>
      <c r="U67" s="13"/>
      <c r="V67" s="13"/>
      <c r="AI67" s="9"/>
      <c r="AJ67" s="5"/>
      <c r="AK67" s="5"/>
    </row>
    <row r="68" spans="1:37" ht="25.5" customHeight="1" x14ac:dyDescent="0.25">
      <c r="A68" s="28" t="s">
        <v>99</v>
      </c>
      <c r="B68" s="58" t="s">
        <v>259</v>
      </c>
      <c r="C68" s="59"/>
      <c r="D68" s="60"/>
      <c r="E68" s="29" t="s">
        <v>94</v>
      </c>
      <c r="F68" s="20" t="s">
        <v>45</v>
      </c>
      <c r="G68" s="34">
        <v>10.199999999999999</v>
      </c>
      <c r="H68" s="31">
        <f t="shared" si="0"/>
        <v>913.46862745098042</v>
      </c>
      <c r="I68" s="14">
        <v>9317.3799999999992</v>
      </c>
      <c r="J68" s="12"/>
      <c r="K68" s="23"/>
      <c r="L68" s="23"/>
      <c r="M68" s="23"/>
      <c r="N68" s="23"/>
      <c r="O68" s="23"/>
      <c r="P68" s="23"/>
      <c r="Q68" s="23"/>
      <c r="R68" s="23"/>
      <c r="S68" s="9"/>
      <c r="T68" s="13"/>
      <c r="U68" s="13"/>
      <c r="V68" s="13"/>
      <c r="AI68" s="9"/>
      <c r="AJ68" s="5"/>
      <c r="AK68" s="5"/>
    </row>
    <row r="69" spans="1:37" ht="40.5" customHeight="1" x14ac:dyDescent="0.25">
      <c r="A69" s="28" t="s">
        <v>100</v>
      </c>
      <c r="B69" s="58" t="s">
        <v>260</v>
      </c>
      <c r="C69" s="59"/>
      <c r="D69" s="60"/>
      <c r="E69" s="29" t="s">
        <v>101</v>
      </c>
      <c r="F69" s="20" t="s">
        <v>45</v>
      </c>
      <c r="G69" s="30">
        <v>1</v>
      </c>
      <c r="H69" s="31">
        <f t="shared" si="0"/>
        <v>336.17</v>
      </c>
      <c r="I69" s="14">
        <v>336.17</v>
      </c>
      <c r="J69" s="12"/>
      <c r="K69" s="23"/>
      <c r="L69" s="23"/>
      <c r="M69" s="23"/>
      <c r="N69" s="23"/>
      <c r="O69" s="23"/>
      <c r="P69" s="23"/>
      <c r="Q69" s="23"/>
      <c r="R69" s="23"/>
      <c r="S69" s="9"/>
      <c r="T69" s="13"/>
      <c r="U69" s="13"/>
      <c r="V69" s="13"/>
      <c r="AI69" s="9"/>
      <c r="AJ69" s="5"/>
      <c r="AK69" s="5"/>
    </row>
    <row r="70" spans="1:37" ht="25.5" customHeight="1" x14ac:dyDescent="0.25">
      <c r="A70" s="28" t="s">
        <v>102</v>
      </c>
      <c r="B70" s="58" t="s">
        <v>261</v>
      </c>
      <c r="C70" s="59"/>
      <c r="D70" s="60"/>
      <c r="E70" s="29" t="s">
        <v>82</v>
      </c>
      <c r="F70" s="20" t="s">
        <v>45</v>
      </c>
      <c r="G70" s="32">
        <v>1.02</v>
      </c>
      <c r="H70" s="31">
        <f t="shared" si="0"/>
        <v>913.47058823529414</v>
      </c>
      <c r="I70" s="14">
        <v>931.74</v>
      </c>
      <c r="J70" s="12"/>
      <c r="K70" s="23"/>
      <c r="L70" s="23"/>
      <c r="M70" s="23"/>
      <c r="N70" s="23"/>
      <c r="O70" s="23"/>
      <c r="P70" s="23"/>
      <c r="Q70" s="23"/>
      <c r="R70" s="23"/>
      <c r="S70" s="9"/>
      <c r="T70" s="13"/>
      <c r="U70" s="13"/>
      <c r="V70" s="13"/>
      <c r="AI70" s="9"/>
      <c r="AJ70" s="5"/>
      <c r="AK70" s="5"/>
    </row>
    <row r="71" spans="1:37" ht="25.5" customHeight="1" x14ac:dyDescent="0.25">
      <c r="A71" s="28" t="s">
        <v>103</v>
      </c>
      <c r="B71" s="58" t="s">
        <v>262</v>
      </c>
      <c r="C71" s="59"/>
      <c r="D71" s="60"/>
      <c r="E71" s="29" t="s">
        <v>104</v>
      </c>
      <c r="F71" s="20" t="s">
        <v>45</v>
      </c>
      <c r="G71" s="30">
        <v>6</v>
      </c>
      <c r="H71" s="31">
        <f t="shared" si="0"/>
        <v>18.051666666666666</v>
      </c>
      <c r="I71" s="14">
        <v>108.31</v>
      </c>
      <c r="J71" s="12"/>
      <c r="K71" s="23"/>
      <c r="L71" s="23"/>
      <c r="M71" s="23"/>
      <c r="N71" s="23"/>
      <c r="O71" s="23"/>
      <c r="P71" s="23"/>
      <c r="Q71" s="23"/>
      <c r="R71" s="23"/>
      <c r="S71" s="9"/>
      <c r="T71" s="13"/>
      <c r="U71" s="13"/>
      <c r="V71" s="13"/>
      <c r="AI71" s="9"/>
      <c r="AJ71" s="5"/>
      <c r="AK71" s="5"/>
    </row>
    <row r="72" spans="1:37" ht="25.5" customHeight="1" x14ac:dyDescent="0.25">
      <c r="A72" s="28" t="s">
        <v>105</v>
      </c>
      <c r="B72" s="58" t="s">
        <v>263</v>
      </c>
      <c r="C72" s="59"/>
      <c r="D72" s="60"/>
      <c r="E72" s="29" t="s">
        <v>106</v>
      </c>
      <c r="F72" s="20" t="s">
        <v>48</v>
      </c>
      <c r="G72" s="30">
        <v>4</v>
      </c>
      <c r="H72" s="31">
        <f t="shared" si="0"/>
        <v>26404.932499999999</v>
      </c>
      <c r="I72" s="14">
        <v>105619.73</v>
      </c>
      <c r="J72" s="12"/>
      <c r="K72" s="23"/>
      <c r="L72" s="23"/>
      <c r="M72" s="23"/>
      <c r="N72" s="23"/>
      <c r="O72" s="23"/>
      <c r="P72" s="23"/>
      <c r="Q72" s="23"/>
      <c r="R72" s="23"/>
      <c r="S72" s="9"/>
      <c r="T72" s="13"/>
      <c r="U72" s="13"/>
      <c r="V72" s="13"/>
      <c r="AI72" s="9"/>
      <c r="AJ72" s="5"/>
      <c r="AK72" s="5"/>
    </row>
    <row r="73" spans="1:37" ht="39" customHeight="1" x14ac:dyDescent="0.25">
      <c r="A73" s="28" t="s">
        <v>107</v>
      </c>
      <c r="B73" s="58" t="s">
        <v>264</v>
      </c>
      <c r="C73" s="59"/>
      <c r="D73" s="60"/>
      <c r="E73" s="29" t="s">
        <v>108</v>
      </c>
      <c r="F73" s="20" t="s">
        <v>48</v>
      </c>
      <c r="G73" s="30">
        <v>4</v>
      </c>
      <c r="H73" s="31">
        <f t="shared" si="0"/>
        <v>2023.14</v>
      </c>
      <c r="I73" s="14">
        <v>8092.56</v>
      </c>
      <c r="J73" s="12"/>
      <c r="K73" s="23"/>
      <c r="L73" s="23"/>
      <c r="M73" s="23"/>
      <c r="N73" s="23"/>
      <c r="O73" s="23"/>
      <c r="P73" s="23"/>
      <c r="Q73" s="23"/>
      <c r="R73" s="23"/>
      <c r="S73" s="9"/>
      <c r="T73" s="13"/>
      <c r="U73" s="13"/>
      <c r="V73" s="13"/>
      <c r="AI73" s="9"/>
      <c r="AJ73" s="5"/>
      <c r="AK73" s="5"/>
    </row>
    <row r="74" spans="1:37" ht="25.5" customHeight="1" x14ac:dyDescent="0.25">
      <c r="A74" s="28" t="s">
        <v>109</v>
      </c>
      <c r="B74" s="58" t="s">
        <v>265</v>
      </c>
      <c r="C74" s="59"/>
      <c r="D74" s="60"/>
      <c r="E74" s="29" t="s">
        <v>110</v>
      </c>
      <c r="F74" s="20" t="s">
        <v>48</v>
      </c>
      <c r="G74" s="30">
        <v>26</v>
      </c>
      <c r="H74" s="31">
        <f t="shared" si="0"/>
        <v>830.16961538461533</v>
      </c>
      <c r="I74" s="14">
        <v>21584.41</v>
      </c>
      <c r="J74" s="12"/>
      <c r="K74" s="23"/>
      <c r="L74" s="23"/>
      <c r="M74" s="23"/>
      <c r="N74" s="23"/>
      <c r="O74" s="23"/>
      <c r="P74" s="23"/>
      <c r="Q74" s="23"/>
      <c r="R74" s="23"/>
      <c r="S74" s="9"/>
      <c r="T74" s="13"/>
      <c r="U74" s="13"/>
      <c r="V74" s="13"/>
      <c r="AI74" s="9"/>
      <c r="AJ74" s="5"/>
      <c r="AK74" s="5"/>
    </row>
    <row r="75" spans="1:37" ht="25.5" customHeight="1" x14ac:dyDescent="0.25">
      <c r="A75" s="28" t="s">
        <v>111</v>
      </c>
      <c r="B75" s="58" t="s">
        <v>266</v>
      </c>
      <c r="C75" s="59"/>
      <c r="D75" s="60"/>
      <c r="E75" s="29" t="s">
        <v>112</v>
      </c>
      <c r="F75" s="20" t="s">
        <v>48</v>
      </c>
      <c r="G75" s="30">
        <v>26</v>
      </c>
      <c r="H75" s="31">
        <f t="shared" si="0"/>
        <v>382.13</v>
      </c>
      <c r="I75" s="14">
        <v>9935.3799999999992</v>
      </c>
      <c r="J75" s="12"/>
      <c r="K75" s="23"/>
      <c r="L75" s="23"/>
      <c r="M75" s="23"/>
      <c r="N75" s="23"/>
      <c r="O75" s="23"/>
      <c r="P75" s="23"/>
      <c r="Q75" s="23"/>
      <c r="R75" s="23"/>
      <c r="S75" s="9"/>
      <c r="T75" s="13"/>
      <c r="U75" s="13"/>
      <c r="V75" s="13"/>
      <c r="AI75" s="9"/>
      <c r="AJ75" s="5"/>
      <c r="AK75" s="5"/>
    </row>
    <row r="76" spans="1:37" ht="25.5" customHeight="1" x14ac:dyDescent="0.25">
      <c r="A76" s="28" t="s">
        <v>113</v>
      </c>
      <c r="B76" s="58" t="s">
        <v>267</v>
      </c>
      <c r="C76" s="59"/>
      <c r="D76" s="60"/>
      <c r="E76" s="29" t="s">
        <v>114</v>
      </c>
      <c r="F76" s="20" t="s">
        <v>48</v>
      </c>
      <c r="G76" s="30">
        <v>6</v>
      </c>
      <c r="H76" s="31">
        <f t="shared" si="0"/>
        <v>2722.4166666666665</v>
      </c>
      <c r="I76" s="14">
        <v>16334.5</v>
      </c>
      <c r="J76" s="12"/>
      <c r="K76" s="23"/>
      <c r="L76" s="23"/>
      <c r="M76" s="23"/>
      <c r="N76" s="23"/>
      <c r="O76" s="23"/>
      <c r="P76" s="23"/>
      <c r="Q76" s="23"/>
      <c r="R76" s="23"/>
      <c r="S76" s="9"/>
      <c r="T76" s="13"/>
      <c r="U76" s="13"/>
      <c r="V76" s="13"/>
      <c r="AI76" s="9"/>
      <c r="AJ76" s="5"/>
      <c r="AK76" s="5"/>
    </row>
    <row r="77" spans="1:37" ht="25.5" customHeight="1" x14ac:dyDescent="0.25">
      <c r="A77" s="28" t="s">
        <v>115</v>
      </c>
      <c r="B77" s="58" t="s">
        <v>268</v>
      </c>
      <c r="C77" s="59"/>
      <c r="D77" s="60"/>
      <c r="E77" s="29" t="s">
        <v>72</v>
      </c>
      <c r="F77" s="20" t="s">
        <v>48</v>
      </c>
      <c r="G77" s="30">
        <v>6</v>
      </c>
      <c r="H77" s="31">
        <f t="shared" si="0"/>
        <v>1586.11</v>
      </c>
      <c r="I77" s="14">
        <v>9516.66</v>
      </c>
      <c r="J77" s="12"/>
      <c r="K77" s="23"/>
      <c r="L77" s="23"/>
      <c r="M77" s="23"/>
      <c r="N77" s="23"/>
      <c r="O77" s="23"/>
      <c r="P77" s="23"/>
      <c r="Q77" s="23"/>
      <c r="R77" s="23"/>
      <c r="S77" s="9"/>
      <c r="T77" s="13"/>
      <c r="U77" s="13"/>
      <c r="V77" s="13"/>
      <c r="AI77" s="9"/>
      <c r="AJ77" s="5"/>
      <c r="AK77" s="5"/>
    </row>
    <row r="78" spans="1:37" ht="25.5" customHeight="1" x14ac:dyDescent="0.25">
      <c r="A78" s="28" t="s">
        <v>116</v>
      </c>
      <c r="B78" s="58" t="s">
        <v>269</v>
      </c>
      <c r="C78" s="59"/>
      <c r="D78" s="60"/>
      <c r="E78" s="29" t="s">
        <v>33</v>
      </c>
      <c r="F78" s="20" t="s">
        <v>28</v>
      </c>
      <c r="G78" s="32">
        <v>42.94</v>
      </c>
      <c r="H78" s="31">
        <f t="shared" si="0"/>
        <v>927.43432696786215</v>
      </c>
      <c r="I78" s="14">
        <v>39824.03</v>
      </c>
      <c r="J78" s="12"/>
      <c r="K78" s="23"/>
      <c r="L78" s="23"/>
      <c r="M78" s="23"/>
      <c r="N78" s="23"/>
      <c r="O78" s="23"/>
      <c r="P78" s="23"/>
      <c r="Q78" s="23"/>
      <c r="R78" s="23"/>
      <c r="S78" s="9"/>
      <c r="T78" s="13"/>
      <c r="U78" s="13"/>
      <c r="V78" s="13"/>
      <c r="AI78" s="9"/>
      <c r="AJ78" s="5"/>
      <c r="AK78" s="5"/>
    </row>
    <row r="79" spans="1:37" ht="25.5" customHeight="1" x14ac:dyDescent="0.25">
      <c r="A79" s="28" t="s">
        <v>117</v>
      </c>
      <c r="B79" s="58" t="s">
        <v>270</v>
      </c>
      <c r="C79" s="59"/>
      <c r="D79" s="60"/>
      <c r="E79" s="29" t="s">
        <v>39</v>
      </c>
      <c r="F79" s="20" t="s">
        <v>28</v>
      </c>
      <c r="G79" s="35">
        <v>48.092799999999997</v>
      </c>
      <c r="H79" s="31">
        <f t="shared" si="0"/>
        <v>1137.8499484330296</v>
      </c>
      <c r="I79" s="14">
        <v>54722.39</v>
      </c>
      <c r="J79" s="12"/>
      <c r="K79" s="23"/>
      <c r="L79" s="23"/>
      <c r="M79" s="23"/>
      <c r="N79" s="23"/>
      <c r="O79" s="23"/>
      <c r="P79" s="23"/>
      <c r="Q79" s="23"/>
      <c r="R79" s="23"/>
      <c r="S79" s="9"/>
      <c r="T79" s="13"/>
      <c r="U79" s="13"/>
      <c r="V79" s="13"/>
      <c r="AI79" s="9"/>
      <c r="AJ79" s="5"/>
      <c r="AK79" s="5"/>
    </row>
    <row r="80" spans="1:37" ht="25.5" customHeight="1" x14ac:dyDescent="0.25">
      <c r="A80" s="28" t="s">
        <v>118</v>
      </c>
      <c r="B80" s="58" t="s">
        <v>271</v>
      </c>
      <c r="C80" s="59"/>
      <c r="D80" s="60"/>
      <c r="E80" s="29" t="s">
        <v>119</v>
      </c>
      <c r="F80" s="20" t="s">
        <v>215</v>
      </c>
      <c r="G80" s="32">
        <v>6.28</v>
      </c>
      <c r="H80" s="31">
        <f t="shared" si="0"/>
        <v>889.53821656050957</v>
      </c>
      <c r="I80" s="14">
        <v>5586.3</v>
      </c>
      <c r="J80" s="12"/>
      <c r="K80" s="23"/>
      <c r="L80" s="23"/>
      <c r="M80" s="23"/>
      <c r="N80" s="23"/>
      <c r="O80" s="23"/>
      <c r="P80" s="23"/>
      <c r="Q80" s="23"/>
      <c r="R80" s="23"/>
      <c r="S80" s="9"/>
      <c r="T80" s="13"/>
      <c r="U80" s="13"/>
      <c r="V80" s="13"/>
      <c r="AI80" s="9"/>
      <c r="AJ80" s="5"/>
      <c r="AK80" s="5"/>
    </row>
    <row r="81" spans="1:37" ht="29.25" customHeight="1" x14ac:dyDescent="0.25">
      <c r="A81" s="28" t="s">
        <v>120</v>
      </c>
      <c r="B81" s="58" t="s">
        <v>272</v>
      </c>
      <c r="C81" s="59"/>
      <c r="D81" s="60"/>
      <c r="E81" s="29" t="s">
        <v>121</v>
      </c>
      <c r="F81" s="20" t="s">
        <v>122</v>
      </c>
      <c r="G81" s="32">
        <v>9.42</v>
      </c>
      <c r="H81" s="31">
        <f t="shared" si="0"/>
        <v>733.66985138004247</v>
      </c>
      <c r="I81" s="14">
        <v>6911.17</v>
      </c>
      <c r="J81" s="12"/>
      <c r="K81" s="23"/>
      <c r="L81" s="23"/>
      <c r="M81" s="23"/>
      <c r="N81" s="23"/>
      <c r="O81" s="23"/>
      <c r="P81" s="23"/>
      <c r="Q81" s="23"/>
      <c r="R81" s="23"/>
      <c r="S81" s="9"/>
      <c r="T81" s="13"/>
      <c r="U81" s="13"/>
      <c r="V81" s="13"/>
      <c r="AI81" s="9"/>
      <c r="AJ81" s="5"/>
      <c r="AK81" s="5"/>
    </row>
    <row r="82" spans="1:37" ht="25.5" customHeight="1" x14ac:dyDescent="0.25">
      <c r="A82" s="63" t="s">
        <v>273</v>
      </c>
      <c r="B82" s="63"/>
      <c r="C82" s="63"/>
      <c r="D82" s="63"/>
      <c r="E82" s="63"/>
      <c r="F82" s="63"/>
      <c r="G82" s="63"/>
      <c r="H82" s="63"/>
      <c r="I82" s="63"/>
      <c r="J82" s="63"/>
    </row>
    <row r="83" spans="1:37" ht="27.75" customHeight="1" x14ac:dyDescent="0.25">
      <c r="A83" s="28" t="s">
        <v>123</v>
      </c>
      <c r="B83" s="58" t="s">
        <v>274</v>
      </c>
      <c r="C83" s="59"/>
      <c r="D83" s="60"/>
      <c r="E83" s="29" t="s">
        <v>124</v>
      </c>
      <c r="F83" s="20" t="s">
        <v>215</v>
      </c>
      <c r="G83" s="32">
        <v>146</v>
      </c>
      <c r="H83" s="31">
        <f>I83/G83</f>
        <v>186.08082191780821</v>
      </c>
      <c r="I83" s="14">
        <v>27167.8</v>
      </c>
      <c r="J83" s="12"/>
      <c r="K83" s="23"/>
      <c r="L83" s="23"/>
      <c r="M83" s="23"/>
      <c r="N83" s="23"/>
      <c r="O83" s="23"/>
      <c r="P83" s="23"/>
      <c r="Q83" s="23"/>
      <c r="R83" s="23"/>
      <c r="S83" s="9"/>
      <c r="T83" s="13"/>
      <c r="U83" s="13"/>
      <c r="V83" s="13"/>
      <c r="AI83" s="9"/>
      <c r="AJ83" s="5"/>
      <c r="AK83" s="5"/>
    </row>
    <row r="84" spans="1:37" ht="27.75" customHeight="1" x14ac:dyDescent="0.25">
      <c r="A84" s="28" t="s">
        <v>125</v>
      </c>
      <c r="B84" s="58" t="s">
        <v>275</v>
      </c>
      <c r="C84" s="59"/>
      <c r="D84" s="60"/>
      <c r="E84" s="29" t="s">
        <v>126</v>
      </c>
      <c r="F84" s="20" t="s">
        <v>215</v>
      </c>
      <c r="G84" s="32">
        <v>146</v>
      </c>
      <c r="H84" s="31">
        <f t="shared" ref="H84:H102" si="1">I84/G84</f>
        <v>9.4243835616438361</v>
      </c>
      <c r="I84" s="14">
        <v>1375.96</v>
      </c>
      <c r="J84" s="12"/>
      <c r="K84" s="23"/>
      <c r="L84" s="23"/>
      <c r="M84" s="23"/>
      <c r="N84" s="23"/>
      <c r="O84" s="23"/>
      <c r="P84" s="23"/>
      <c r="Q84" s="23"/>
      <c r="R84" s="23"/>
      <c r="S84" s="9"/>
      <c r="T84" s="13"/>
      <c r="U84" s="13"/>
      <c r="V84" s="13"/>
      <c r="AI84" s="9"/>
      <c r="AJ84" s="5"/>
      <c r="AK84" s="5"/>
    </row>
    <row r="85" spans="1:37" ht="27.75" customHeight="1" x14ac:dyDescent="0.25">
      <c r="A85" s="28" t="s">
        <v>127</v>
      </c>
      <c r="B85" s="58" t="s">
        <v>276</v>
      </c>
      <c r="C85" s="59"/>
      <c r="D85" s="60"/>
      <c r="E85" s="29" t="s">
        <v>128</v>
      </c>
      <c r="F85" s="20" t="s">
        <v>61</v>
      </c>
      <c r="G85" s="32">
        <v>19.673500000000001</v>
      </c>
      <c r="H85" s="31">
        <f t="shared" si="1"/>
        <v>7727.9299565405236</v>
      </c>
      <c r="I85" s="14">
        <v>152035.43</v>
      </c>
      <c r="J85" s="12"/>
      <c r="K85" s="23"/>
      <c r="L85" s="23"/>
      <c r="M85" s="23"/>
      <c r="N85" s="23"/>
      <c r="O85" s="23"/>
      <c r="P85" s="23"/>
      <c r="Q85" s="23"/>
      <c r="R85" s="23"/>
      <c r="S85" s="9"/>
      <c r="T85" s="13"/>
      <c r="U85" s="13"/>
      <c r="V85" s="13"/>
      <c r="AI85" s="9"/>
      <c r="AJ85" s="5"/>
      <c r="AK85" s="5"/>
    </row>
    <row r="86" spans="1:37" ht="27.75" customHeight="1" x14ac:dyDescent="0.25">
      <c r="A86" s="28" t="s">
        <v>129</v>
      </c>
      <c r="B86" s="58" t="s">
        <v>277</v>
      </c>
      <c r="C86" s="59"/>
      <c r="D86" s="60"/>
      <c r="E86" s="29" t="s">
        <v>124</v>
      </c>
      <c r="F86" s="20" t="s">
        <v>215</v>
      </c>
      <c r="G86" s="32">
        <v>31.5</v>
      </c>
      <c r="H86" s="31">
        <f t="shared" si="1"/>
        <v>186.08285714285714</v>
      </c>
      <c r="I86" s="14">
        <v>5861.61</v>
      </c>
      <c r="J86" s="12"/>
      <c r="K86" s="23"/>
      <c r="L86" s="23"/>
      <c r="M86" s="23"/>
      <c r="N86" s="23"/>
      <c r="O86" s="23"/>
      <c r="P86" s="23"/>
      <c r="Q86" s="23"/>
      <c r="R86" s="23"/>
      <c r="S86" s="9"/>
      <c r="T86" s="13"/>
      <c r="U86" s="13"/>
      <c r="V86" s="13"/>
      <c r="AI86" s="9"/>
      <c r="AJ86" s="5"/>
      <c r="AK86" s="5"/>
    </row>
    <row r="87" spans="1:37" ht="27.75" customHeight="1" x14ac:dyDescent="0.25">
      <c r="A87" s="28" t="s">
        <v>130</v>
      </c>
      <c r="B87" s="58" t="s">
        <v>278</v>
      </c>
      <c r="C87" s="59"/>
      <c r="D87" s="60"/>
      <c r="E87" s="29" t="s">
        <v>126</v>
      </c>
      <c r="F87" s="20" t="s">
        <v>215</v>
      </c>
      <c r="G87" s="32">
        <v>31.5</v>
      </c>
      <c r="H87" s="31">
        <f t="shared" si="1"/>
        <v>37.698412698412696</v>
      </c>
      <c r="I87" s="14">
        <v>1187.5</v>
      </c>
      <c r="J87" s="12"/>
      <c r="K87" s="23"/>
      <c r="L87" s="23"/>
      <c r="M87" s="23"/>
      <c r="N87" s="23"/>
      <c r="O87" s="23"/>
      <c r="P87" s="23"/>
      <c r="Q87" s="23"/>
      <c r="R87" s="23"/>
      <c r="S87" s="9"/>
      <c r="T87" s="13"/>
      <c r="U87" s="13"/>
      <c r="V87" s="13"/>
      <c r="AI87" s="9"/>
      <c r="AJ87" s="5"/>
      <c r="AK87" s="5"/>
    </row>
    <row r="88" spans="1:37" ht="27.75" customHeight="1" x14ac:dyDescent="0.25">
      <c r="A88" s="28" t="s">
        <v>131</v>
      </c>
      <c r="B88" s="58" t="s">
        <v>279</v>
      </c>
      <c r="C88" s="59"/>
      <c r="D88" s="60"/>
      <c r="E88" s="29" t="s">
        <v>132</v>
      </c>
      <c r="F88" s="20" t="s">
        <v>61</v>
      </c>
      <c r="G88" s="32">
        <v>6.7914000000000003</v>
      </c>
      <c r="H88" s="31">
        <f t="shared" si="1"/>
        <v>7794.8302264628792</v>
      </c>
      <c r="I88" s="14">
        <v>52937.81</v>
      </c>
      <c r="J88" s="12"/>
      <c r="K88" s="23"/>
      <c r="L88" s="23"/>
      <c r="M88" s="23"/>
      <c r="N88" s="23"/>
      <c r="O88" s="23"/>
      <c r="P88" s="23"/>
      <c r="Q88" s="23"/>
      <c r="R88" s="23"/>
      <c r="S88" s="9"/>
      <c r="T88" s="13"/>
      <c r="U88" s="13"/>
      <c r="V88" s="13"/>
      <c r="AI88" s="9"/>
      <c r="AJ88" s="5"/>
      <c r="AK88" s="5"/>
    </row>
    <row r="89" spans="1:37" ht="27.75" customHeight="1" x14ac:dyDescent="0.25">
      <c r="A89" s="28" t="s">
        <v>133</v>
      </c>
      <c r="B89" s="58" t="s">
        <v>280</v>
      </c>
      <c r="C89" s="59"/>
      <c r="D89" s="60"/>
      <c r="E89" s="29" t="s">
        <v>134</v>
      </c>
      <c r="F89" s="20" t="s">
        <v>28</v>
      </c>
      <c r="G89" s="32">
        <v>4.7249999999999996</v>
      </c>
      <c r="H89" s="31">
        <f t="shared" si="1"/>
        <v>1610.9735449735451</v>
      </c>
      <c r="I89" s="14">
        <v>7611.85</v>
      </c>
      <c r="J89" s="12"/>
      <c r="K89" s="23"/>
      <c r="L89" s="23"/>
      <c r="M89" s="23"/>
      <c r="N89" s="23"/>
      <c r="O89" s="23"/>
      <c r="P89" s="23"/>
      <c r="Q89" s="23"/>
      <c r="R89" s="23"/>
      <c r="S89" s="9"/>
      <c r="T89" s="13"/>
      <c r="U89" s="13"/>
      <c r="V89" s="13"/>
      <c r="AI89" s="9"/>
      <c r="AJ89" s="5"/>
      <c r="AK89" s="5"/>
    </row>
    <row r="90" spans="1:37" ht="27.75" customHeight="1" x14ac:dyDescent="0.25">
      <c r="A90" s="28" t="s">
        <v>135</v>
      </c>
      <c r="B90" s="58" t="s">
        <v>281</v>
      </c>
      <c r="C90" s="59"/>
      <c r="D90" s="60"/>
      <c r="E90" s="29" t="s">
        <v>136</v>
      </c>
      <c r="F90" s="20" t="s">
        <v>28</v>
      </c>
      <c r="G90" s="32">
        <v>5.9598000000000004</v>
      </c>
      <c r="H90" s="31">
        <f t="shared" si="1"/>
        <v>2512.7403604147789</v>
      </c>
      <c r="I90" s="14">
        <v>14975.43</v>
      </c>
      <c r="J90" s="12"/>
      <c r="K90" s="23"/>
      <c r="L90" s="23"/>
      <c r="M90" s="23"/>
      <c r="N90" s="23"/>
      <c r="O90" s="23"/>
      <c r="P90" s="23"/>
      <c r="Q90" s="23"/>
      <c r="R90" s="23"/>
      <c r="S90" s="9"/>
      <c r="T90" s="13"/>
      <c r="U90" s="13"/>
      <c r="V90" s="13"/>
      <c r="AI90" s="9"/>
      <c r="AJ90" s="5"/>
      <c r="AK90" s="5"/>
    </row>
    <row r="91" spans="1:37" ht="27.75" customHeight="1" x14ac:dyDescent="0.25">
      <c r="A91" s="28" t="s">
        <v>137</v>
      </c>
      <c r="B91" s="58" t="s">
        <v>282</v>
      </c>
      <c r="C91" s="59"/>
      <c r="D91" s="60"/>
      <c r="E91" s="29" t="s">
        <v>138</v>
      </c>
      <c r="F91" s="20" t="s">
        <v>215</v>
      </c>
      <c r="G91" s="32">
        <v>122</v>
      </c>
      <c r="H91" s="31">
        <f t="shared" si="1"/>
        <v>5488.4570491803279</v>
      </c>
      <c r="I91" s="14">
        <v>669591.76</v>
      </c>
      <c r="J91" s="12"/>
      <c r="K91" s="23"/>
      <c r="L91" s="23"/>
      <c r="M91" s="23"/>
      <c r="N91" s="23"/>
      <c r="O91" s="23"/>
      <c r="P91" s="23"/>
      <c r="Q91" s="23"/>
      <c r="R91" s="23"/>
      <c r="S91" s="9"/>
      <c r="T91" s="13"/>
      <c r="U91" s="13"/>
      <c r="V91" s="13"/>
      <c r="AI91" s="9"/>
      <c r="AJ91" s="5"/>
      <c r="AK91" s="5"/>
    </row>
    <row r="92" spans="1:37" ht="27.75" customHeight="1" x14ac:dyDescent="0.25">
      <c r="A92" s="28" t="s">
        <v>139</v>
      </c>
      <c r="B92" s="58" t="s">
        <v>283</v>
      </c>
      <c r="C92" s="59"/>
      <c r="D92" s="60"/>
      <c r="E92" s="29" t="s">
        <v>140</v>
      </c>
      <c r="F92" s="20" t="s">
        <v>61</v>
      </c>
      <c r="G92" s="32">
        <v>13.542</v>
      </c>
      <c r="H92" s="31">
        <f t="shared" si="1"/>
        <v>6978.8199675084916</v>
      </c>
      <c r="I92" s="14">
        <v>94507.18</v>
      </c>
      <c r="J92" s="12"/>
      <c r="K92" s="23"/>
      <c r="L92" s="23"/>
      <c r="M92" s="23"/>
      <c r="N92" s="23"/>
      <c r="O92" s="23"/>
      <c r="P92" s="23"/>
      <c r="Q92" s="23"/>
      <c r="R92" s="23"/>
      <c r="S92" s="9"/>
      <c r="T92" s="13"/>
      <c r="U92" s="13"/>
      <c r="V92" s="13"/>
      <c r="AI92" s="9"/>
      <c r="AJ92" s="5"/>
      <c r="AK92" s="5"/>
    </row>
    <row r="93" spans="1:37" ht="27.75" customHeight="1" x14ac:dyDescent="0.25">
      <c r="A93" s="28" t="s">
        <v>141</v>
      </c>
      <c r="B93" s="58" t="s">
        <v>284</v>
      </c>
      <c r="C93" s="59"/>
      <c r="D93" s="60"/>
      <c r="E93" s="29" t="s">
        <v>142</v>
      </c>
      <c r="F93" s="20" t="s">
        <v>215</v>
      </c>
      <c r="G93" s="32">
        <v>122</v>
      </c>
      <c r="H93" s="31">
        <f t="shared" si="1"/>
        <v>166.09926229508199</v>
      </c>
      <c r="I93" s="14">
        <v>20264.11</v>
      </c>
      <c r="J93" s="12"/>
      <c r="K93" s="23"/>
      <c r="L93" s="23"/>
      <c r="M93" s="23"/>
      <c r="N93" s="23"/>
      <c r="O93" s="23"/>
      <c r="P93" s="23"/>
      <c r="Q93" s="23"/>
      <c r="R93" s="23"/>
      <c r="S93" s="9"/>
      <c r="T93" s="13"/>
      <c r="U93" s="13"/>
      <c r="V93" s="13"/>
      <c r="AI93" s="9"/>
      <c r="AJ93" s="5"/>
      <c r="AK93" s="5"/>
    </row>
    <row r="94" spans="1:37" ht="27.75" customHeight="1" x14ac:dyDescent="0.25">
      <c r="A94" s="28" t="s">
        <v>143</v>
      </c>
      <c r="B94" s="58" t="s">
        <v>285</v>
      </c>
      <c r="C94" s="59"/>
      <c r="D94" s="60"/>
      <c r="E94" s="29" t="s">
        <v>144</v>
      </c>
      <c r="F94" s="20" t="s">
        <v>215</v>
      </c>
      <c r="G94" s="32">
        <v>122</v>
      </c>
      <c r="H94" s="31">
        <f t="shared" si="1"/>
        <v>11.926147540983607</v>
      </c>
      <c r="I94" s="14">
        <v>1454.99</v>
      </c>
      <c r="J94" s="12"/>
      <c r="K94" s="23"/>
      <c r="L94" s="23"/>
      <c r="M94" s="23"/>
      <c r="N94" s="23"/>
      <c r="O94" s="23"/>
      <c r="P94" s="23"/>
      <c r="Q94" s="23"/>
      <c r="R94" s="23"/>
      <c r="S94" s="9"/>
      <c r="T94" s="13"/>
      <c r="U94" s="13"/>
      <c r="V94" s="13"/>
      <c r="AI94" s="9"/>
      <c r="AJ94" s="5"/>
      <c r="AK94" s="5"/>
    </row>
    <row r="95" spans="1:37" ht="27.75" customHeight="1" x14ac:dyDescent="0.25">
      <c r="A95" s="28" t="s">
        <v>145</v>
      </c>
      <c r="B95" s="58" t="s">
        <v>286</v>
      </c>
      <c r="C95" s="59"/>
      <c r="D95" s="60"/>
      <c r="E95" s="29" t="s">
        <v>146</v>
      </c>
      <c r="F95" s="20" t="s">
        <v>28</v>
      </c>
      <c r="G95" s="32">
        <v>30.744</v>
      </c>
      <c r="H95" s="31">
        <f t="shared" si="1"/>
        <v>2512.7400468384071</v>
      </c>
      <c r="I95" s="14">
        <v>77251.679999999993</v>
      </c>
      <c r="J95" s="12"/>
      <c r="K95" s="23"/>
      <c r="L95" s="23"/>
      <c r="M95" s="23"/>
      <c r="N95" s="23"/>
      <c r="O95" s="23"/>
      <c r="P95" s="23"/>
      <c r="Q95" s="23"/>
      <c r="R95" s="23"/>
      <c r="S95" s="9"/>
      <c r="T95" s="13"/>
      <c r="U95" s="13"/>
      <c r="V95" s="13"/>
      <c r="AI95" s="9"/>
      <c r="AJ95" s="5"/>
      <c r="AK95" s="5"/>
    </row>
    <row r="96" spans="1:37" ht="27.75" customHeight="1" x14ac:dyDescent="0.25">
      <c r="A96" s="28" t="s">
        <v>147</v>
      </c>
      <c r="B96" s="58" t="s">
        <v>287</v>
      </c>
      <c r="C96" s="59"/>
      <c r="D96" s="60"/>
      <c r="E96" s="29" t="s">
        <v>148</v>
      </c>
      <c r="F96" s="20" t="s">
        <v>215</v>
      </c>
      <c r="G96" s="32">
        <v>244</v>
      </c>
      <c r="H96" s="31">
        <f t="shared" si="1"/>
        <v>69.736885245901632</v>
      </c>
      <c r="I96" s="14">
        <v>17015.8</v>
      </c>
      <c r="J96" s="12"/>
      <c r="K96" s="23"/>
      <c r="L96" s="23"/>
      <c r="M96" s="23"/>
      <c r="N96" s="23"/>
      <c r="O96" s="23"/>
      <c r="P96" s="23"/>
      <c r="Q96" s="23"/>
      <c r="R96" s="23"/>
      <c r="S96" s="9"/>
      <c r="T96" s="13"/>
      <c r="U96" s="13"/>
      <c r="V96" s="13"/>
      <c r="AI96" s="9"/>
      <c r="AJ96" s="5"/>
      <c r="AK96" s="5"/>
    </row>
    <row r="97" spans="1:37" ht="27.75" customHeight="1" x14ac:dyDescent="0.25">
      <c r="A97" s="28" t="s">
        <v>149</v>
      </c>
      <c r="B97" s="58" t="s">
        <v>288</v>
      </c>
      <c r="C97" s="59"/>
      <c r="D97" s="60"/>
      <c r="E97" s="29" t="s">
        <v>150</v>
      </c>
      <c r="F97" s="20" t="s">
        <v>215</v>
      </c>
      <c r="G97" s="32">
        <v>268.39999999999998</v>
      </c>
      <c r="H97" s="31">
        <f t="shared" si="1"/>
        <v>111.34698211624442</v>
      </c>
      <c r="I97" s="14">
        <v>29885.53</v>
      </c>
      <c r="J97" s="12"/>
      <c r="K97" s="23"/>
      <c r="L97" s="23"/>
      <c r="M97" s="23"/>
      <c r="N97" s="23"/>
      <c r="O97" s="23"/>
      <c r="P97" s="23"/>
      <c r="Q97" s="23"/>
      <c r="R97" s="23"/>
      <c r="S97" s="9"/>
      <c r="T97" s="13"/>
      <c r="U97" s="13"/>
      <c r="V97" s="13"/>
      <c r="AI97" s="9"/>
      <c r="AJ97" s="5"/>
      <c r="AK97" s="5"/>
    </row>
    <row r="98" spans="1:37" ht="27.75" customHeight="1" x14ac:dyDescent="0.25">
      <c r="A98" s="28" t="s">
        <v>151</v>
      </c>
      <c r="B98" s="58" t="s">
        <v>289</v>
      </c>
      <c r="C98" s="59"/>
      <c r="D98" s="60"/>
      <c r="E98" s="29" t="s">
        <v>152</v>
      </c>
      <c r="F98" s="20" t="s">
        <v>28</v>
      </c>
      <c r="G98" s="32">
        <v>0.8</v>
      </c>
      <c r="H98" s="31">
        <f t="shared" si="1"/>
        <v>40701.087499999994</v>
      </c>
      <c r="I98" s="14">
        <v>32560.87</v>
      </c>
      <c r="J98" s="12"/>
      <c r="K98" s="23"/>
      <c r="L98" s="23"/>
      <c r="M98" s="23"/>
      <c r="N98" s="23"/>
      <c r="O98" s="23"/>
      <c r="P98" s="23"/>
      <c r="Q98" s="23"/>
      <c r="R98" s="23"/>
      <c r="S98" s="9"/>
      <c r="T98" s="13"/>
      <c r="U98" s="13"/>
      <c r="V98" s="13"/>
      <c r="AI98" s="9"/>
      <c r="AJ98" s="5"/>
      <c r="AK98" s="5"/>
    </row>
    <row r="99" spans="1:37" ht="27.75" customHeight="1" x14ac:dyDescent="0.25">
      <c r="A99" s="28" t="s">
        <v>153</v>
      </c>
      <c r="B99" s="58" t="s">
        <v>290</v>
      </c>
      <c r="C99" s="59"/>
      <c r="D99" s="60"/>
      <c r="E99" s="29" t="s">
        <v>154</v>
      </c>
      <c r="F99" s="20" t="s">
        <v>28</v>
      </c>
      <c r="G99" s="32">
        <v>2.09</v>
      </c>
      <c r="H99" s="31">
        <f t="shared" si="1"/>
        <v>5359.3014354066991</v>
      </c>
      <c r="I99" s="14">
        <v>11200.94</v>
      </c>
      <c r="J99" s="12"/>
      <c r="K99" s="23"/>
      <c r="L99" s="23"/>
      <c r="M99" s="23"/>
      <c r="N99" s="23"/>
      <c r="O99" s="23"/>
      <c r="P99" s="23"/>
      <c r="Q99" s="23"/>
      <c r="R99" s="23"/>
      <c r="S99" s="9"/>
      <c r="T99" s="13"/>
      <c r="U99" s="13"/>
      <c r="V99" s="13"/>
      <c r="AI99" s="9"/>
      <c r="AJ99" s="5"/>
      <c r="AK99" s="5"/>
    </row>
    <row r="100" spans="1:37" ht="27.75" customHeight="1" x14ac:dyDescent="0.25">
      <c r="A100" s="28" t="s">
        <v>155</v>
      </c>
      <c r="B100" s="58" t="s">
        <v>291</v>
      </c>
      <c r="C100" s="59"/>
      <c r="D100" s="60"/>
      <c r="E100" s="29" t="s">
        <v>142</v>
      </c>
      <c r="F100" s="20" t="s">
        <v>215</v>
      </c>
      <c r="G100" s="32">
        <v>8</v>
      </c>
      <c r="H100" s="31">
        <f t="shared" si="1"/>
        <v>166.10124999999999</v>
      </c>
      <c r="I100" s="14">
        <v>1328.81</v>
      </c>
      <c r="J100" s="12"/>
      <c r="K100" s="23"/>
      <c r="L100" s="23"/>
      <c r="M100" s="23"/>
      <c r="N100" s="23"/>
      <c r="O100" s="23"/>
      <c r="P100" s="23"/>
      <c r="Q100" s="23"/>
      <c r="R100" s="23"/>
      <c r="S100" s="9"/>
      <c r="T100" s="13"/>
      <c r="U100" s="13"/>
      <c r="V100" s="13"/>
      <c r="AI100" s="9"/>
      <c r="AJ100" s="5"/>
      <c r="AK100" s="5"/>
    </row>
    <row r="101" spans="1:37" ht="27.75" customHeight="1" x14ac:dyDescent="0.25">
      <c r="A101" s="28" t="s">
        <v>156</v>
      </c>
      <c r="B101" s="58" t="s">
        <v>292</v>
      </c>
      <c r="C101" s="59"/>
      <c r="D101" s="60"/>
      <c r="E101" s="29" t="s">
        <v>144</v>
      </c>
      <c r="F101" s="20" t="s">
        <v>215</v>
      </c>
      <c r="G101" s="32">
        <v>8</v>
      </c>
      <c r="H101" s="31">
        <f t="shared" si="1"/>
        <v>11.922499999999999</v>
      </c>
      <c r="I101" s="14">
        <v>95.38</v>
      </c>
      <c r="J101" s="12"/>
      <c r="K101" s="23"/>
      <c r="L101" s="23"/>
      <c r="M101" s="23"/>
      <c r="N101" s="23"/>
      <c r="O101" s="23"/>
      <c r="P101" s="23"/>
      <c r="Q101" s="23"/>
      <c r="R101" s="23"/>
      <c r="S101" s="9"/>
      <c r="T101" s="13"/>
      <c r="U101" s="13"/>
      <c r="V101" s="13"/>
      <c r="AI101" s="9"/>
      <c r="AJ101" s="5"/>
      <c r="AK101" s="5"/>
    </row>
    <row r="102" spans="1:37" ht="27.75" customHeight="1" x14ac:dyDescent="0.25">
      <c r="A102" s="28" t="s">
        <v>157</v>
      </c>
      <c r="B102" s="58" t="s">
        <v>293</v>
      </c>
      <c r="C102" s="59"/>
      <c r="D102" s="60"/>
      <c r="E102" s="29" t="s">
        <v>136</v>
      </c>
      <c r="F102" s="20" t="s">
        <v>28</v>
      </c>
      <c r="G102" s="32">
        <v>2.016</v>
      </c>
      <c r="H102" s="31">
        <f t="shared" si="1"/>
        <v>2512.7380952380954</v>
      </c>
      <c r="I102" s="14">
        <v>5065.68</v>
      </c>
      <c r="J102" s="12"/>
      <c r="K102" s="23"/>
      <c r="L102" s="23"/>
      <c r="M102" s="23"/>
      <c r="N102" s="23"/>
      <c r="O102" s="23"/>
      <c r="P102" s="23"/>
      <c r="Q102" s="23"/>
      <c r="R102" s="23"/>
      <c r="S102" s="9"/>
      <c r="T102" s="13"/>
      <c r="U102" s="13"/>
      <c r="V102" s="13"/>
      <c r="AI102" s="9"/>
      <c r="AJ102" s="5"/>
      <c r="AK102" s="5"/>
    </row>
    <row r="103" spans="1:37" ht="25.5" customHeight="1" x14ac:dyDescent="0.25">
      <c r="A103" s="63" t="s">
        <v>294</v>
      </c>
      <c r="B103" s="63"/>
      <c r="C103" s="63"/>
      <c r="D103" s="63"/>
      <c r="E103" s="63"/>
      <c r="F103" s="63"/>
      <c r="G103" s="63"/>
      <c r="H103" s="63"/>
      <c r="I103" s="63"/>
      <c r="J103" s="63"/>
    </row>
    <row r="104" spans="1:37" ht="25.5" customHeight="1" x14ac:dyDescent="0.25">
      <c r="A104" s="28" t="s">
        <v>158</v>
      </c>
      <c r="B104" s="58" t="s">
        <v>295</v>
      </c>
      <c r="C104" s="59"/>
      <c r="D104" s="60"/>
      <c r="E104" s="29" t="s">
        <v>159</v>
      </c>
      <c r="F104" s="20" t="s">
        <v>61</v>
      </c>
      <c r="G104" s="32">
        <v>190.7</v>
      </c>
      <c r="H104" s="31">
        <f>I104/G104</f>
        <v>1142.0400104876771</v>
      </c>
      <c r="I104" s="14">
        <v>217787.03</v>
      </c>
      <c r="J104" s="12"/>
      <c r="K104" s="23"/>
      <c r="L104" s="23"/>
      <c r="M104" s="23"/>
      <c r="N104" s="23"/>
      <c r="O104" s="23"/>
      <c r="P104" s="23"/>
      <c r="Q104" s="23"/>
      <c r="R104" s="23"/>
      <c r="S104" s="9"/>
      <c r="T104" s="13"/>
      <c r="U104" s="13"/>
      <c r="V104" s="13"/>
      <c r="AI104" s="9"/>
      <c r="AJ104" s="5"/>
      <c r="AK104" s="5"/>
    </row>
    <row r="105" spans="1:37" ht="56.25" customHeight="1" x14ac:dyDescent="0.25">
      <c r="A105" s="28" t="s">
        <v>160</v>
      </c>
      <c r="B105" s="58" t="s">
        <v>296</v>
      </c>
      <c r="C105" s="59"/>
      <c r="D105" s="60"/>
      <c r="E105" s="29" t="s">
        <v>161</v>
      </c>
      <c r="F105" s="20" t="s">
        <v>61</v>
      </c>
      <c r="G105" s="32">
        <v>190.7</v>
      </c>
      <c r="H105" s="31">
        <f t="shared" ref="H105:H108" si="2">I105/G105</f>
        <v>323.67000524383855</v>
      </c>
      <c r="I105" s="14">
        <v>61723.87</v>
      </c>
      <c r="J105" s="12"/>
      <c r="K105" s="23"/>
      <c r="L105" s="23"/>
      <c r="M105" s="23"/>
      <c r="N105" s="23"/>
      <c r="O105" s="23"/>
      <c r="P105" s="23"/>
      <c r="Q105" s="23"/>
      <c r="R105" s="23"/>
      <c r="S105" s="9"/>
      <c r="T105" s="13"/>
      <c r="U105" s="13"/>
      <c r="V105" s="13"/>
      <c r="AI105" s="9"/>
      <c r="AJ105" s="5"/>
      <c r="AK105" s="5"/>
    </row>
    <row r="106" spans="1:37" ht="26.25" customHeight="1" x14ac:dyDescent="0.25">
      <c r="A106" s="28" t="s">
        <v>162</v>
      </c>
      <c r="B106" s="58" t="s">
        <v>297</v>
      </c>
      <c r="C106" s="59"/>
      <c r="D106" s="60"/>
      <c r="E106" s="29" t="s">
        <v>163</v>
      </c>
      <c r="F106" s="20" t="s">
        <v>61</v>
      </c>
      <c r="G106" s="32">
        <v>25.4</v>
      </c>
      <c r="H106" s="31">
        <f t="shared" si="2"/>
        <v>105.42992125984253</v>
      </c>
      <c r="I106" s="14">
        <v>2677.92</v>
      </c>
      <c r="J106" s="12"/>
      <c r="K106" s="23"/>
      <c r="L106" s="23"/>
      <c r="M106" s="23"/>
      <c r="N106" s="23"/>
      <c r="O106" s="23"/>
      <c r="P106" s="23"/>
      <c r="Q106" s="23"/>
      <c r="R106" s="23"/>
      <c r="S106" s="9"/>
      <c r="T106" s="13"/>
      <c r="U106" s="13"/>
      <c r="V106" s="13"/>
      <c r="AI106" s="9"/>
      <c r="AJ106" s="5"/>
      <c r="AK106" s="5"/>
    </row>
    <row r="107" spans="1:37" ht="26.25" customHeight="1" x14ac:dyDescent="0.25">
      <c r="A107" s="28" t="s">
        <v>164</v>
      </c>
      <c r="B107" s="58" t="s">
        <v>298</v>
      </c>
      <c r="C107" s="59"/>
      <c r="D107" s="60"/>
      <c r="E107" s="29" t="s">
        <v>165</v>
      </c>
      <c r="F107" s="20" t="s">
        <v>61</v>
      </c>
      <c r="G107" s="32">
        <v>25.4</v>
      </c>
      <c r="H107" s="31">
        <f t="shared" si="2"/>
        <v>105.42992125984253</v>
      </c>
      <c r="I107" s="14">
        <v>2677.92</v>
      </c>
      <c r="J107" s="12"/>
      <c r="K107" s="23"/>
      <c r="L107" s="23"/>
      <c r="M107" s="23"/>
      <c r="N107" s="23"/>
      <c r="O107" s="23"/>
      <c r="P107" s="23"/>
      <c r="Q107" s="23"/>
      <c r="R107" s="23"/>
      <c r="S107" s="9"/>
      <c r="T107" s="13"/>
      <c r="U107" s="13"/>
      <c r="V107" s="13"/>
      <c r="AI107" s="9"/>
      <c r="AJ107" s="5"/>
      <c r="AK107" s="5"/>
    </row>
    <row r="108" spans="1:37" ht="70.5" customHeight="1" x14ac:dyDescent="0.25">
      <c r="A108" s="28" t="s">
        <v>166</v>
      </c>
      <c r="B108" s="58" t="s">
        <v>299</v>
      </c>
      <c r="C108" s="59"/>
      <c r="D108" s="60"/>
      <c r="E108" s="29" t="s">
        <v>167</v>
      </c>
      <c r="F108" s="20" t="s">
        <v>61</v>
      </c>
      <c r="G108" s="32">
        <v>25.4</v>
      </c>
      <c r="H108" s="31">
        <f t="shared" si="2"/>
        <v>94.659842519685043</v>
      </c>
      <c r="I108" s="14">
        <v>2404.36</v>
      </c>
      <c r="J108" s="12"/>
      <c r="K108" s="23"/>
      <c r="L108" s="23"/>
      <c r="M108" s="23"/>
      <c r="N108" s="23"/>
      <c r="O108" s="23"/>
      <c r="P108" s="23"/>
      <c r="Q108" s="23"/>
      <c r="R108" s="23"/>
      <c r="S108" s="9"/>
      <c r="T108" s="13"/>
      <c r="U108" s="13"/>
      <c r="V108" s="13"/>
      <c r="AI108" s="9"/>
      <c r="AJ108" s="5"/>
      <c r="AK108" s="5"/>
    </row>
    <row r="109" spans="1:37" ht="37.5" customHeight="1" x14ac:dyDescent="0.25">
      <c r="A109" s="61" t="s">
        <v>300</v>
      </c>
      <c r="B109" s="62"/>
      <c r="C109" s="62"/>
      <c r="D109" s="62"/>
      <c r="E109" s="62"/>
      <c r="F109" s="8"/>
      <c r="G109" s="8"/>
      <c r="H109" s="8"/>
      <c r="I109" s="8"/>
      <c r="J109" s="7"/>
    </row>
    <row r="110" spans="1:37" ht="17.25" customHeight="1" x14ac:dyDescent="0.25">
      <c r="A110" s="63" t="s">
        <v>301</v>
      </c>
      <c r="B110" s="63"/>
      <c r="C110" s="63"/>
      <c r="D110" s="63"/>
      <c r="E110" s="63"/>
      <c r="F110" s="63"/>
      <c r="G110" s="63"/>
      <c r="H110" s="63"/>
      <c r="I110" s="63"/>
      <c r="J110" s="63"/>
    </row>
    <row r="111" spans="1:37" ht="26.25" customHeight="1" x14ac:dyDescent="0.25">
      <c r="A111" s="28" t="s">
        <v>372</v>
      </c>
      <c r="B111" s="58" t="s">
        <v>302</v>
      </c>
      <c r="C111" s="59"/>
      <c r="D111" s="60"/>
      <c r="E111" s="29" t="s">
        <v>168</v>
      </c>
      <c r="F111" s="20" t="s">
        <v>48</v>
      </c>
      <c r="G111" s="32">
        <v>1</v>
      </c>
      <c r="H111" s="31">
        <f>I111/G111</f>
        <v>12501.44</v>
      </c>
      <c r="I111" s="14">
        <v>12501.44</v>
      </c>
      <c r="J111" s="12"/>
      <c r="K111" s="23"/>
      <c r="L111" s="23"/>
      <c r="M111" s="23"/>
      <c r="N111" s="23"/>
      <c r="O111" s="23"/>
      <c r="P111" s="23"/>
      <c r="Q111" s="23"/>
      <c r="R111" s="23"/>
      <c r="S111" s="9"/>
      <c r="T111" s="13"/>
      <c r="U111" s="13"/>
      <c r="V111" s="13"/>
      <c r="W111" s="26"/>
      <c r="X111" s="27"/>
      <c r="AI111" s="9"/>
      <c r="AJ111" s="5"/>
      <c r="AK111" s="5"/>
    </row>
    <row r="112" spans="1:37" ht="26.25" customHeight="1" x14ac:dyDescent="0.25">
      <c r="A112" s="28" t="s">
        <v>373</v>
      </c>
      <c r="B112" s="58" t="s">
        <v>303</v>
      </c>
      <c r="C112" s="59"/>
      <c r="D112" s="60"/>
      <c r="E112" s="29" t="s">
        <v>169</v>
      </c>
      <c r="F112" s="20" t="s">
        <v>48</v>
      </c>
      <c r="G112" s="32">
        <v>1</v>
      </c>
      <c r="H112" s="31">
        <f t="shared" ref="H112:H153" si="3">I112/G112</f>
        <v>45830.7</v>
      </c>
      <c r="I112" s="14">
        <v>45830.7</v>
      </c>
      <c r="J112" s="12"/>
      <c r="K112" s="23"/>
      <c r="L112" s="23"/>
      <c r="M112" s="23"/>
      <c r="N112" s="23"/>
      <c r="O112" s="23"/>
      <c r="P112" s="23"/>
      <c r="Q112" s="23"/>
      <c r="R112" s="23"/>
      <c r="S112" s="9"/>
      <c r="T112" s="13"/>
      <c r="U112" s="13"/>
      <c r="V112" s="13"/>
      <c r="W112" s="26"/>
      <c r="X112" s="27"/>
      <c r="AI112" s="9"/>
      <c r="AJ112" s="5"/>
      <c r="AK112" s="5"/>
    </row>
    <row r="113" spans="1:37" ht="26.25" customHeight="1" x14ac:dyDescent="0.25">
      <c r="A113" s="28" t="s">
        <v>374</v>
      </c>
      <c r="B113" s="58" t="s">
        <v>304</v>
      </c>
      <c r="C113" s="59"/>
      <c r="D113" s="60"/>
      <c r="E113" s="29" t="s">
        <v>170</v>
      </c>
      <c r="F113" s="20" t="s">
        <v>48</v>
      </c>
      <c r="G113" s="32">
        <v>2</v>
      </c>
      <c r="H113" s="31">
        <f t="shared" si="3"/>
        <v>1120.9549999999999</v>
      </c>
      <c r="I113" s="14">
        <v>2241.91</v>
      </c>
      <c r="J113" s="36"/>
      <c r="K113" s="23"/>
      <c r="L113" s="23"/>
      <c r="M113" s="23"/>
      <c r="N113" s="23"/>
      <c r="O113" s="23"/>
      <c r="P113" s="23"/>
      <c r="Q113" s="23"/>
      <c r="R113" s="23"/>
      <c r="S113" s="9"/>
      <c r="T113" s="13"/>
      <c r="U113" s="13"/>
      <c r="V113" s="13"/>
      <c r="W113" s="26"/>
      <c r="X113" s="27"/>
      <c r="AI113" s="9"/>
      <c r="AJ113" s="5"/>
      <c r="AK113" s="5"/>
    </row>
    <row r="114" spans="1:37" ht="42" customHeight="1" x14ac:dyDescent="0.25">
      <c r="A114" s="20" t="s">
        <v>415</v>
      </c>
      <c r="B114" s="58" t="s">
        <v>305</v>
      </c>
      <c r="C114" s="59"/>
      <c r="D114" s="60"/>
      <c r="E114" s="29" t="s">
        <v>171</v>
      </c>
      <c r="F114" s="20" t="s">
        <v>48</v>
      </c>
      <c r="G114" s="32">
        <v>2</v>
      </c>
      <c r="H114" s="31">
        <f t="shared" si="3"/>
        <v>7110.08</v>
      </c>
      <c r="I114" s="14">
        <v>14220.16</v>
      </c>
      <c r="J114" s="37" t="s">
        <v>416</v>
      </c>
      <c r="K114" s="23"/>
      <c r="L114" s="23"/>
      <c r="M114" s="23"/>
      <c r="N114" s="23"/>
      <c r="O114" s="23"/>
      <c r="P114" s="23"/>
      <c r="Q114" s="23"/>
      <c r="R114" s="23"/>
      <c r="S114" s="9"/>
      <c r="T114" s="13"/>
      <c r="U114" s="13"/>
      <c r="V114" s="13"/>
      <c r="W114" s="26"/>
      <c r="X114" s="27"/>
      <c r="AI114" s="9"/>
      <c r="AJ114" s="5"/>
      <c r="AK114" s="5"/>
    </row>
    <row r="115" spans="1:37" ht="41.25" customHeight="1" x14ac:dyDescent="0.25">
      <c r="A115" s="28" t="s">
        <v>375</v>
      </c>
      <c r="B115" s="58" t="s">
        <v>306</v>
      </c>
      <c r="C115" s="59"/>
      <c r="D115" s="60"/>
      <c r="E115" s="29" t="s">
        <v>172</v>
      </c>
      <c r="F115" s="20" t="s">
        <v>48</v>
      </c>
      <c r="G115" s="32">
        <v>2</v>
      </c>
      <c r="H115" s="31">
        <f t="shared" si="3"/>
        <v>10937.565000000001</v>
      </c>
      <c r="I115" s="14">
        <v>21875.13</v>
      </c>
      <c r="J115" s="36"/>
      <c r="K115" s="23"/>
      <c r="L115" s="23"/>
      <c r="M115" s="23"/>
      <c r="N115" s="23"/>
      <c r="O115" s="23"/>
      <c r="P115" s="23"/>
      <c r="Q115" s="23"/>
      <c r="R115" s="23"/>
      <c r="S115" s="9"/>
      <c r="T115" s="13"/>
      <c r="U115" s="13"/>
      <c r="V115" s="13"/>
      <c r="W115" s="26"/>
      <c r="X115" s="27"/>
      <c r="AI115" s="9"/>
      <c r="AJ115" s="5"/>
      <c r="AK115" s="5"/>
    </row>
    <row r="116" spans="1:37" ht="26.25" customHeight="1" x14ac:dyDescent="0.25">
      <c r="A116" s="20" t="s">
        <v>417</v>
      </c>
      <c r="B116" s="58" t="s">
        <v>307</v>
      </c>
      <c r="C116" s="59"/>
      <c r="D116" s="60"/>
      <c r="E116" s="29" t="s">
        <v>173</v>
      </c>
      <c r="F116" s="20" t="s">
        <v>48</v>
      </c>
      <c r="G116" s="32">
        <v>2</v>
      </c>
      <c r="H116" s="31">
        <f t="shared" si="3"/>
        <v>51294</v>
      </c>
      <c r="I116" s="14">
        <v>102588</v>
      </c>
      <c r="J116" s="37" t="s">
        <v>416</v>
      </c>
      <c r="K116" s="23"/>
      <c r="L116" s="23"/>
      <c r="M116" s="23"/>
      <c r="N116" s="23"/>
      <c r="O116" s="23"/>
      <c r="P116" s="23"/>
      <c r="Q116" s="23"/>
      <c r="R116" s="23"/>
      <c r="S116" s="9"/>
      <c r="T116" s="13"/>
      <c r="U116" s="13"/>
      <c r="V116" s="13"/>
      <c r="W116" s="26"/>
      <c r="X116" s="27"/>
      <c r="AI116" s="9"/>
      <c r="AJ116" s="5"/>
      <c r="AK116" s="5"/>
    </row>
    <row r="117" spans="1:37" ht="26.25" customHeight="1" x14ac:dyDescent="0.25">
      <c r="A117" s="28" t="s">
        <v>376</v>
      </c>
      <c r="B117" s="58" t="s">
        <v>308</v>
      </c>
      <c r="C117" s="59"/>
      <c r="D117" s="60"/>
      <c r="E117" s="29" t="s">
        <v>174</v>
      </c>
      <c r="F117" s="20" t="s">
        <v>48</v>
      </c>
      <c r="G117" s="32">
        <v>6</v>
      </c>
      <c r="H117" s="31">
        <f t="shared" si="3"/>
        <v>3580.6650000000004</v>
      </c>
      <c r="I117" s="14">
        <v>21483.99</v>
      </c>
      <c r="J117" s="36"/>
      <c r="K117" s="23"/>
      <c r="L117" s="23"/>
      <c r="M117" s="23"/>
      <c r="N117" s="23"/>
      <c r="O117" s="23"/>
      <c r="P117" s="23"/>
      <c r="Q117" s="23"/>
      <c r="R117" s="23"/>
      <c r="S117" s="9"/>
      <c r="T117" s="13"/>
      <c r="U117" s="13"/>
      <c r="V117" s="13"/>
      <c r="W117" s="26"/>
      <c r="X117" s="27"/>
      <c r="AI117" s="9"/>
      <c r="AJ117" s="5"/>
      <c r="AK117" s="5"/>
    </row>
    <row r="118" spans="1:37" ht="26.25" customHeight="1" x14ac:dyDescent="0.25">
      <c r="A118" s="20" t="s">
        <v>418</v>
      </c>
      <c r="B118" s="58" t="s">
        <v>309</v>
      </c>
      <c r="C118" s="59"/>
      <c r="D118" s="60"/>
      <c r="E118" s="29" t="s">
        <v>175</v>
      </c>
      <c r="F118" s="20" t="s">
        <v>48</v>
      </c>
      <c r="G118" s="32">
        <v>6</v>
      </c>
      <c r="H118" s="31">
        <f t="shared" si="3"/>
        <v>1241.1499999999999</v>
      </c>
      <c r="I118" s="14">
        <v>7446.9</v>
      </c>
      <c r="J118" s="37" t="s">
        <v>416</v>
      </c>
      <c r="K118" s="23"/>
      <c r="L118" s="23"/>
      <c r="M118" s="23"/>
      <c r="N118" s="23"/>
      <c r="O118" s="23"/>
      <c r="P118" s="23"/>
      <c r="Q118" s="23"/>
      <c r="R118" s="23"/>
      <c r="S118" s="9"/>
      <c r="T118" s="13"/>
      <c r="U118" s="13"/>
      <c r="V118" s="13"/>
      <c r="W118" s="26"/>
      <c r="X118" s="27"/>
      <c r="AI118" s="9"/>
      <c r="AJ118" s="5"/>
      <c r="AK118" s="5"/>
    </row>
    <row r="119" spans="1:37" ht="40.5" customHeight="1" x14ac:dyDescent="0.25">
      <c r="A119" s="28" t="s">
        <v>377</v>
      </c>
      <c r="B119" s="58" t="s">
        <v>310</v>
      </c>
      <c r="C119" s="59"/>
      <c r="D119" s="60"/>
      <c r="E119" s="29" t="s">
        <v>176</v>
      </c>
      <c r="F119" s="20" t="s">
        <v>48</v>
      </c>
      <c r="G119" s="32">
        <v>2</v>
      </c>
      <c r="H119" s="31">
        <f t="shared" si="3"/>
        <v>4098.84</v>
      </c>
      <c r="I119" s="14">
        <v>8197.68</v>
      </c>
      <c r="J119" s="36"/>
      <c r="K119" s="23"/>
      <c r="L119" s="23"/>
      <c r="M119" s="23"/>
      <c r="N119" s="23"/>
      <c r="O119" s="23"/>
      <c r="P119" s="23"/>
      <c r="Q119" s="23"/>
      <c r="R119" s="23"/>
      <c r="S119" s="9"/>
      <c r="T119" s="13"/>
      <c r="U119" s="13"/>
      <c r="V119" s="13"/>
      <c r="W119" s="26"/>
      <c r="X119" s="27"/>
      <c r="AI119" s="9"/>
      <c r="AJ119" s="5"/>
      <c r="AK119" s="5"/>
    </row>
    <row r="120" spans="1:37" ht="26.25" customHeight="1" x14ac:dyDescent="0.25">
      <c r="A120" s="20" t="s">
        <v>419</v>
      </c>
      <c r="B120" s="58" t="s">
        <v>311</v>
      </c>
      <c r="C120" s="59"/>
      <c r="D120" s="60"/>
      <c r="E120" s="29" t="s">
        <v>177</v>
      </c>
      <c r="F120" s="20" t="s">
        <v>48</v>
      </c>
      <c r="G120" s="32">
        <v>2</v>
      </c>
      <c r="H120" s="31">
        <f t="shared" si="3"/>
        <v>25739.7</v>
      </c>
      <c r="I120" s="14">
        <v>51479.4</v>
      </c>
      <c r="J120" s="37" t="s">
        <v>416</v>
      </c>
      <c r="K120" s="23"/>
      <c r="L120" s="23"/>
      <c r="M120" s="23"/>
      <c r="N120" s="23"/>
      <c r="O120" s="23"/>
      <c r="P120" s="23"/>
      <c r="Q120" s="23"/>
      <c r="R120" s="23"/>
      <c r="S120" s="9"/>
      <c r="T120" s="13"/>
      <c r="U120" s="13"/>
      <c r="V120" s="13"/>
      <c r="W120" s="26"/>
      <c r="X120" s="27"/>
      <c r="AI120" s="9"/>
      <c r="AJ120" s="5"/>
      <c r="AK120" s="5"/>
    </row>
    <row r="121" spans="1:37" ht="26.25" customHeight="1" x14ac:dyDescent="0.25">
      <c r="A121" s="20" t="s">
        <v>420</v>
      </c>
      <c r="B121" s="58" t="s">
        <v>312</v>
      </c>
      <c r="C121" s="59"/>
      <c r="D121" s="60"/>
      <c r="E121" s="29" t="s">
        <v>178</v>
      </c>
      <c r="F121" s="20" t="s">
        <v>48</v>
      </c>
      <c r="G121" s="32">
        <v>2</v>
      </c>
      <c r="H121" s="31">
        <f t="shared" si="3"/>
        <v>659.2</v>
      </c>
      <c r="I121" s="14">
        <v>1318.4</v>
      </c>
      <c r="J121" s="37" t="s">
        <v>416</v>
      </c>
      <c r="K121" s="23"/>
      <c r="L121" s="23"/>
      <c r="M121" s="23"/>
      <c r="N121" s="23"/>
      <c r="O121" s="23"/>
      <c r="P121" s="23"/>
      <c r="Q121" s="23"/>
      <c r="R121" s="23"/>
      <c r="S121" s="9"/>
      <c r="T121" s="13"/>
      <c r="U121" s="13"/>
      <c r="V121" s="13"/>
      <c r="W121" s="26"/>
      <c r="X121" s="27"/>
      <c r="AI121" s="9"/>
      <c r="AJ121" s="5"/>
      <c r="AK121" s="5"/>
    </row>
    <row r="122" spans="1:37" ht="26.25" customHeight="1" x14ac:dyDescent="0.25">
      <c r="A122" s="28" t="s">
        <v>378</v>
      </c>
      <c r="B122" s="58" t="s">
        <v>313</v>
      </c>
      <c r="C122" s="59"/>
      <c r="D122" s="60"/>
      <c r="E122" s="29" t="s">
        <v>179</v>
      </c>
      <c r="F122" s="20" t="s">
        <v>48</v>
      </c>
      <c r="G122" s="32">
        <v>2</v>
      </c>
      <c r="H122" s="31">
        <f t="shared" si="3"/>
        <v>3463.85</v>
      </c>
      <c r="I122" s="14">
        <v>6927.7</v>
      </c>
      <c r="J122" s="36"/>
      <c r="K122" s="23"/>
      <c r="L122" s="23"/>
      <c r="M122" s="23"/>
      <c r="N122" s="23"/>
      <c r="O122" s="23"/>
      <c r="P122" s="23"/>
      <c r="Q122" s="23"/>
      <c r="R122" s="23"/>
      <c r="S122" s="9"/>
      <c r="T122" s="13"/>
      <c r="U122" s="13"/>
      <c r="V122" s="13"/>
      <c r="W122" s="26"/>
      <c r="X122" s="27"/>
      <c r="AI122" s="9"/>
      <c r="AJ122" s="5"/>
      <c r="AK122" s="5"/>
    </row>
    <row r="123" spans="1:37" ht="26.25" customHeight="1" x14ac:dyDescent="0.25">
      <c r="A123" s="20" t="s">
        <v>421</v>
      </c>
      <c r="B123" s="58" t="s">
        <v>314</v>
      </c>
      <c r="C123" s="59"/>
      <c r="D123" s="60"/>
      <c r="E123" s="29" t="s">
        <v>180</v>
      </c>
      <c r="F123" s="20" t="s">
        <v>48</v>
      </c>
      <c r="G123" s="32">
        <v>2</v>
      </c>
      <c r="H123" s="31">
        <f t="shared" si="3"/>
        <v>510.08</v>
      </c>
      <c r="I123" s="14">
        <v>1020.16</v>
      </c>
      <c r="J123" s="37" t="s">
        <v>416</v>
      </c>
      <c r="K123" s="23"/>
      <c r="L123" s="23"/>
      <c r="M123" s="23"/>
      <c r="N123" s="23"/>
      <c r="O123" s="23"/>
      <c r="P123" s="23"/>
      <c r="Q123" s="23"/>
      <c r="R123" s="23"/>
      <c r="S123" s="9"/>
      <c r="T123" s="13"/>
      <c r="U123" s="13"/>
      <c r="V123" s="13"/>
      <c r="W123" s="26"/>
      <c r="X123" s="27"/>
      <c r="AI123" s="9"/>
      <c r="AJ123" s="5"/>
      <c r="AK123" s="5"/>
    </row>
    <row r="124" spans="1:37" ht="26.25" customHeight="1" x14ac:dyDescent="0.25">
      <c r="A124" s="28" t="s">
        <v>379</v>
      </c>
      <c r="B124" s="58" t="s">
        <v>315</v>
      </c>
      <c r="C124" s="59"/>
      <c r="D124" s="60"/>
      <c r="E124" s="29" t="s">
        <v>181</v>
      </c>
      <c r="F124" s="20" t="s">
        <v>48</v>
      </c>
      <c r="G124" s="32">
        <v>2</v>
      </c>
      <c r="H124" s="31">
        <f t="shared" si="3"/>
        <v>1558.615</v>
      </c>
      <c r="I124" s="14">
        <v>3117.23</v>
      </c>
      <c r="J124" s="36"/>
      <c r="K124" s="23"/>
      <c r="L124" s="23"/>
      <c r="M124" s="23"/>
      <c r="N124" s="23"/>
      <c r="O124" s="23"/>
      <c r="P124" s="23"/>
      <c r="Q124" s="23"/>
      <c r="R124" s="23"/>
      <c r="S124" s="9"/>
      <c r="T124" s="13"/>
      <c r="U124" s="13"/>
      <c r="V124" s="13"/>
      <c r="W124" s="26"/>
      <c r="X124" s="27"/>
      <c r="AI124" s="9"/>
      <c r="AJ124" s="5"/>
      <c r="AK124" s="5"/>
    </row>
    <row r="125" spans="1:37" ht="26.25" customHeight="1" x14ac:dyDescent="0.25">
      <c r="A125" s="28" t="s">
        <v>380</v>
      </c>
      <c r="B125" s="58" t="s">
        <v>316</v>
      </c>
      <c r="C125" s="59"/>
      <c r="D125" s="60"/>
      <c r="E125" s="29" t="s">
        <v>182</v>
      </c>
      <c r="F125" s="20" t="s">
        <v>48</v>
      </c>
      <c r="G125" s="32">
        <v>2</v>
      </c>
      <c r="H125" s="31">
        <f t="shared" si="3"/>
        <v>9860.5300000000007</v>
      </c>
      <c r="I125" s="14">
        <v>19721.060000000001</v>
      </c>
      <c r="J125" s="36"/>
      <c r="K125" s="23"/>
      <c r="L125" s="23"/>
      <c r="M125" s="23"/>
      <c r="N125" s="23"/>
      <c r="O125" s="23"/>
      <c r="P125" s="23"/>
      <c r="Q125" s="23"/>
      <c r="R125" s="23"/>
      <c r="S125" s="9"/>
      <c r="T125" s="13"/>
      <c r="U125" s="13"/>
      <c r="V125" s="13"/>
      <c r="W125" s="26"/>
      <c r="X125" s="27"/>
      <c r="AI125" s="9"/>
      <c r="AJ125" s="5"/>
      <c r="AK125" s="5"/>
    </row>
    <row r="126" spans="1:37" ht="30.75" customHeight="1" x14ac:dyDescent="0.25">
      <c r="A126" s="28" t="s">
        <v>381</v>
      </c>
      <c r="B126" s="58" t="s">
        <v>317</v>
      </c>
      <c r="C126" s="59"/>
      <c r="D126" s="60"/>
      <c r="E126" s="29" t="s">
        <v>183</v>
      </c>
      <c r="F126" s="20" t="s">
        <v>48</v>
      </c>
      <c r="G126" s="32">
        <v>1</v>
      </c>
      <c r="H126" s="31">
        <f t="shared" si="3"/>
        <v>5722.92</v>
      </c>
      <c r="I126" s="14">
        <v>5722.92</v>
      </c>
      <c r="J126" s="36"/>
      <c r="K126" s="23"/>
      <c r="L126" s="23"/>
      <c r="M126" s="23"/>
      <c r="N126" s="23"/>
      <c r="O126" s="23"/>
      <c r="P126" s="23"/>
      <c r="Q126" s="23"/>
      <c r="R126" s="23"/>
      <c r="S126" s="9"/>
      <c r="T126" s="13"/>
      <c r="U126" s="13"/>
      <c r="V126" s="13"/>
      <c r="W126" s="26"/>
      <c r="X126" s="27"/>
      <c r="AI126" s="9"/>
      <c r="AJ126" s="5"/>
      <c r="AK126" s="5"/>
    </row>
    <row r="127" spans="1:37" ht="26.25" customHeight="1" x14ac:dyDescent="0.25">
      <c r="A127" s="28" t="s">
        <v>382</v>
      </c>
      <c r="B127" s="58" t="s">
        <v>318</v>
      </c>
      <c r="C127" s="59"/>
      <c r="D127" s="60"/>
      <c r="E127" s="29" t="s">
        <v>184</v>
      </c>
      <c r="F127" s="20" t="s">
        <v>48</v>
      </c>
      <c r="G127" s="32">
        <v>1</v>
      </c>
      <c r="H127" s="31">
        <f t="shared" si="3"/>
        <v>1183.3399999999999</v>
      </c>
      <c r="I127" s="14">
        <v>1183.3399999999999</v>
      </c>
      <c r="J127" s="36"/>
      <c r="K127" s="23"/>
      <c r="L127" s="23"/>
      <c r="M127" s="23"/>
      <c r="N127" s="23"/>
      <c r="O127" s="23"/>
      <c r="P127" s="23"/>
      <c r="Q127" s="23"/>
      <c r="R127" s="23"/>
      <c r="S127" s="9"/>
      <c r="T127" s="13"/>
      <c r="U127" s="13"/>
      <c r="V127" s="13"/>
      <c r="W127" s="26"/>
      <c r="X127" s="27"/>
      <c r="AI127" s="9"/>
      <c r="AJ127" s="5"/>
      <c r="AK127" s="5"/>
    </row>
    <row r="128" spans="1:37" ht="26.25" customHeight="1" x14ac:dyDescent="0.25">
      <c r="A128" s="28" t="s">
        <v>383</v>
      </c>
      <c r="B128" s="58" t="s">
        <v>319</v>
      </c>
      <c r="C128" s="59"/>
      <c r="D128" s="60"/>
      <c r="E128" s="29" t="s">
        <v>179</v>
      </c>
      <c r="F128" s="20" t="s">
        <v>48</v>
      </c>
      <c r="G128" s="32">
        <v>6</v>
      </c>
      <c r="H128" s="31">
        <f t="shared" si="3"/>
        <v>3463.8449999999998</v>
      </c>
      <c r="I128" s="14">
        <v>20783.07</v>
      </c>
      <c r="J128" s="36"/>
      <c r="K128" s="23"/>
      <c r="L128" s="23"/>
      <c r="M128" s="23"/>
      <c r="N128" s="23"/>
      <c r="O128" s="23"/>
      <c r="P128" s="23"/>
      <c r="Q128" s="23"/>
      <c r="R128" s="23"/>
      <c r="S128" s="9"/>
      <c r="T128" s="13"/>
      <c r="U128" s="13"/>
      <c r="V128" s="13"/>
      <c r="W128" s="26"/>
      <c r="X128" s="27"/>
      <c r="AI128" s="9"/>
      <c r="AJ128" s="5"/>
      <c r="AK128" s="5"/>
    </row>
    <row r="129" spans="1:37" ht="26.25" customHeight="1" x14ac:dyDescent="0.25">
      <c r="A129" s="20" t="s">
        <v>422</v>
      </c>
      <c r="B129" s="58" t="s">
        <v>320</v>
      </c>
      <c r="C129" s="59"/>
      <c r="D129" s="60"/>
      <c r="E129" s="29" t="s">
        <v>185</v>
      </c>
      <c r="F129" s="20" t="s">
        <v>48</v>
      </c>
      <c r="G129" s="32">
        <v>6</v>
      </c>
      <c r="H129" s="31">
        <f t="shared" si="3"/>
        <v>521.87</v>
      </c>
      <c r="I129" s="14">
        <v>3131.22</v>
      </c>
      <c r="J129" s="37" t="s">
        <v>416</v>
      </c>
      <c r="K129" s="23"/>
      <c r="L129" s="23"/>
      <c r="M129" s="23"/>
      <c r="N129" s="23"/>
      <c r="O129" s="23"/>
      <c r="P129" s="23"/>
      <c r="Q129" s="23"/>
      <c r="R129" s="23"/>
      <c r="S129" s="9"/>
      <c r="T129" s="13"/>
      <c r="U129" s="13"/>
      <c r="V129" s="13"/>
      <c r="W129" s="26"/>
      <c r="X129" s="27"/>
      <c r="AI129" s="9"/>
      <c r="AJ129" s="5"/>
      <c r="AK129" s="5"/>
    </row>
    <row r="130" spans="1:37" ht="26.25" customHeight="1" x14ac:dyDescent="0.25">
      <c r="A130" s="28" t="s">
        <v>384</v>
      </c>
      <c r="B130" s="58" t="s">
        <v>321</v>
      </c>
      <c r="C130" s="59"/>
      <c r="D130" s="60"/>
      <c r="E130" s="29" t="s">
        <v>186</v>
      </c>
      <c r="F130" s="20" t="s">
        <v>48</v>
      </c>
      <c r="G130" s="32">
        <v>1</v>
      </c>
      <c r="H130" s="31">
        <f t="shared" si="3"/>
        <v>10063.26</v>
      </c>
      <c r="I130" s="14">
        <v>10063.26</v>
      </c>
      <c r="J130" s="36"/>
      <c r="K130" s="23"/>
      <c r="L130" s="23"/>
      <c r="M130" s="23"/>
      <c r="N130" s="23"/>
      <c r="O130" s="23"/>
      <c r="P130" s="23"/>
      <c r="Q130" s="23"/>
      <c r="R130" s="23"/>
      <c r="S130" s="9"/>
      <c r="T130" s="13"/>
      <c r="U130" s="13"/>
      <c r="V130" s="13"/>
      <c r="W130" s="26"/>
      <c r="X130" s="27"/>
      <c r="AI130" s="9"/>
      <c r="AJ130" s="5"/>
      <c r="AK130" s="5"/>
    </row>
    <row r="131" spans="1:37" ht="26.25" customHeight="1" x14ac:dyDescent="0.25">
      <c r="A131" s="20" t="s">
        <v>423</v>
      </c>
      <c r="B131" s="58" t="s">
        <v>322</v>
      </c>
      <c r="C131" s="59"/>
      <c r="D131" s="60"/>
      <c r="E131" s="29" t="s">
        <v>187</v>
      </c>
      <c r="F131" s="20" t="s">
        <v>48</v>
      </c>
      <c r="G131" s="32">
        <v>1</v>
      </c>
      <c r="H131" s="31">
        <f t="shared" si="3"/>
        <v>1060.05</v>
      </c>
      <c r="I131" s="14">
        <v>1060.05</v>
      </c>
      <c r="J131" s="37" t="s">
        <v>416</v>
      </c>
      <c r="K131" s="23"/>
      <c r="L131" s="23"/>
      <c r="M131" s="23"/>
      <c r="N131" s="23"/>
      <c r="O131" s="23"/>
      <c r="P131" s="23"/>
      <c r="Q131" s="23"/>
      <c r="R131" s="23"/>
      <c r="S131" s="9"/>
      <c r="T131" s="13"/>
      <c r="U131" s="13"/>
      <c r="V131" s="13"/>
      <c r="W131" s="26"/>
      <c r="X131" s="27"/>
      <c r="AI131" s="9"/>
      <c r="AJ131" s="5"/>
      <c r="AK131" s="5"/>
    </row>
    <row r="132" spans="1:37" ht="26.25" customHeight="1" x14ac:dyDescent="0.25">
      <c r="A132" s="28" t="s">
        <v>385</v>
      </c>
      <c r="B132" s="58" t="s">
        <v>323</v>
      </c>
      <c r="C132" s="59"/>
      <c r="D132" s="60"/>
      <c r="E132" s="29" t="s">
        <v>188</v>
      </c>
      <c r="F132" s="20" t="s">
        <v>48</v>
      </c>
      <c r="G132" s="32">
        <v>2</v>
      </c>
      <c r="H132" s="31">
        <f t="shared" si="3"/>
        <v>1558.615</v>
      </c>
      <c r="I132" s="14">
        <v>3117.23</v>
      </c>
      <c r="J132" s="36"/>
      <c r="K132" s="23"/>
      <c r="L132" s="23"/>
      <c r="M132" s="23"/>
      <c r="N132" s="23"/>
      <c r="O132" s="23"/>
      <c r="P132" s="23"/>
      <c r="Q132" s="23"/>
      <c r="R132" s="23"/>
      <c r="S132" s="9"/>
      <c r="T132" s="13"/>
      <c r="U132" s="13"/>
      <c r="V132" s="13"/>
      <c r="W132" s="26"/>
      <c r="X132" s="27"/>
      <c r="AI132" s="9"/>
      <c r="AJ132" s="5"/>
      <c r="AK132" s="5"/>
    </row>
    <row r="133" spans="1:37" ht="26.25" customHeight="1" x14ac:dyDescent="0.25">
      <c r="A133" s="28" t="s">
        <v>386</v>
      </c>
      <c r="B133" s="58" t="s">
        <v>324</v>
      </c>
      <c r="C133" s="59"/>
      <c r="D133" s="60"/>
      <c r="E133" s="29" t="s">
        <v>189</v>
      </c>
      <c r="F133" s="20" t="s">
        <v>48</v>
      </c>
      <c r="G133" s="32">
        <v>2</v>
      </c>
      <c r="H133" s="31">
        <f t="shared" si="3"/>
        <v>412.22500000000002</v>
      </c>
      <c r="I133" s="14">
        <v>824.45</v>
      </c>
      <c r="J133" s="36"/>
      <c r="K133" s="23"/>
      <c r="L133" s="23"/>
      <c r="M133" s="23"/>
      <c r="N133" s="23"/>
      <c r="O133" s="23"/>
      <c r="P133" s="23"/>
      <c r="Q133" s="23"/>
      <c r="R133" s="23"/>
      <c r="S133" s="9"/>
      <c r="T133" s="13"/>
      <c r="U133" s="13"/>
      <c r="V133" s="13"/>
      <c r="W133" s="26"/>
      <c r="X133" s="27"/>
      <c r="AI133" s="9"/>
      <c r="AJ133" s="5"/>
      <c r="AK133" s="5"/>
    </row>
    <row r="134" spans="1:37" ht="26.25" customHeight="1" x14ac:dyDescent="0.25">
      <c r="A134" s="28" t="s">
        <v>387</v>
      </c>
      <c r="B134" s="58" t="s">
        <v>325</v>
      </c>
      <c r="C134" s="59"/>
      <c r="D134" s="60"/>
      <c r="E134" s="29" t="s">
        <v>190</v>
      </c>
      <c r="F134" s="20" t="s">
        <v>48</v>
      </c>
      <c r="G134" s="32">
        <v>1</v>
      </c>
      <c r="H134" s="31">
        <f t="shared" si="3"/>
        <v>5075.43</v>
      </c>
      <c r="I134" s="14">
        <v>5075.43</v>
      </c>
      <c r="J134" s="36"/>
      <c r="K134" s="23"/>
      <c r="L134" s="23"/>
      <c r="M134" s="23"/>
      <c r="N134" s="23"/>
      <c r="O134" s="23"/>
      <c r="P134" s="23"/>
      <c r="Q134" s="23"/>
      <c r="R134" s="23"/>
      <c r="S134" s="9"/>
      <c r="T134" s="13"/>
      <c r="U134" s="13"/>
      <c r="V134" s="13"/>
      <c r="W134" s="26"/>
      <c r="X134" s="27"/>
      <c r="AI134" s="9"/>
      <c r="AJ134" s="5"/>
      <c r="AK134" s="5"/>
    </row>
    <row r="135" spans="1:37" ht="26.25" customHeight="1" x14ac:dyDescent="0.25">
      <c r="A135" s="28" t="s">
        <v>388</v>
      </c>
      <c r="B135" s="58" t="s">
        <v>326</v>
      </c>
      <c r="C135" s="59"/>
      <c r="D135" s="60"/>
      <c r="E135" s="29" t="s">
        <v>184</v>
      </c>
      <c r="F135" s="20" t="s">
        <v>48</v>
      </c>
      <c r="G135" s="32">
        <v>1</v>
      </c>
      <c r="H135" s="31">
        <f t="shared" si="3"/>
        <v>1183.3399999999999</v>
      </c>
      <c r="I135" s="14">
        <v>1183.3399999999999</v>
      </c>
      <c r="J135" s="36"/>
      <c r="K135" s="23"/>
      <c r="L135" s="23"/>
      <c r="M135" s="23"/>
      <c r="N135" s="23"/>
      <c r="O135" s="23"/>
      <c r="P135" s="23"/>
      <c r="Q135" s="23"/>
      <c r="R135" s="23"/>
      <c r="S135" s="9"/>
      <c r="T135" s="13"/>
      <c r="U135" s="13"/>
      <c r="V135" s="13"/>
      <c r="W135" s="26"/>
      <c r="X135" s="27"/>
      <c r="AI135" s="9"/>
      <c r="AJ135" s="5"/>
      <c r="AK135" s="5"/>
    </row>
    <row r="136" spans="1:37" ht="26.25" customHeight="1" x14ac:dyDescent="0.25">
      <c r="A136" s="28" t="s">
        <v>389</v>
      </c>
      <c r="B136" s="58" t="s">
        <v>327</v>
      </c>
      <c r="C136" s="59"/>
      <c r="D136" s="60"/>
      <c r="E136" s="29" t="s">
        <v>191</v>
      </c>
      <c r="F136" s="20" t="s">
        <v>48</v>
      </c>
      <c r="G136" s="32">
        <v>1</v>
      </c>
      <c r="H136" s="31">
        <f t="shared" si="3"/>
        <v>2227.5700000000002</v>
      </c>
      <c r="I136" s="14">
        <v>2227.5700000000002</v>
      </c>
      <c r="J136" s="36"/>
      <c r="K136" s="23"/>
      <c r="L136" s="23"/>
      <c r="M136" s="23"/>
      <c r="N136" s="23"/>
      <c r="O136" s="23"/>
      <c r="P136" s="23"/>
      <c r="Q136" s="23"/>
      <c r="R136" s="23"/>
      <c r="S136" s="9"/>
      <c r="T136" s="13"/>
      <c r="U136" s="13"/>
      <c r="V136" s="13"/>
      <c r="W136" s="26"/>
      <c r="X136" s="27"/>
      <c r="AI136" s="9"/>
      <c r="AJ136" s="5"/>
      <c r="AK136" s="5"/>
    </row>
    <row r="137" spans="1:37" ht="26.25" customHeight="1" x14ac:dyDescent="0.25">
      <c r="A137" s="20" t="s">
        <v>424</v>
      </c>
      <c r="B137" s="58" t="s">
        <v>328</v>
      </c>
      <c r="C137" s="59"/>
      <c r="D137" s="60"/>
      <c r="E137" s="29" t="s">
        <v>192</v>
      </c>
      <c r="F137" s="20" t="s">
        <v>48</v>
      </c>
      <c r="G137" s="32">
        <v>1</v>
      </c>
      <c r="H137" s="31">
        <f t="shared" si="3"/>
        <v>115.75</v>
      </c>
      <c r="I137" s="14">
        <v>115.75</v>
      </c>
      <c r="J137" s="37" t="s">
        <v>416</v>
      </c>
      <c r="K137" s="23"/>
      <c r="L137" s="23"/>
      <c r="M137" s="23"/>
      <c r="N137" s="23"/>
      <c r="O137" s="23"/>
      <c r="P137" s="23"/>
      <c r="Q137" s="23"/>
      <c r="R137" s="23"/>
      <c r="S137" s="9"/>
      <c r="T137" s="13"/>
      <c r="U137" s="13"/>
      <c r="V137" s="13"/>
      <c r="W137" s="26"/>
      <c r="X137" s="27"/>
      <c r="AI137" s="9"/>
      <c r="AJ137" s="5"/>
      <c r="AK137" s="5"/>
    </row>
    <row r="138" spans="1:37" ht="26.25" customHeight="1" x14ac:dyDescent="0.25">
      <c r="A138" s="28" t="s">
        <v>390</v>
      </c>
      <c r="B138" s="58" t="s">
        <v>329</v>
      </c>
      <c r="C138" s="59"/>
      <c r="D138" s="60"/>
      <c r="E138" s="29" t="s">
        <v>179</v>
      </c>
      <c r="F138" s="20" t="s">
        <v>48</v>
      </c>
      <c r="G138" s="32">
        <v>4</v>
      </c>
      <c r="H138" s="31">
        <f t="shared" si="3"/>
        <v>3463.8425000000002</v>
      </c>
      <c r="I138" s="14">
        <v>13855.37</v>
      </c>
      <c r="J138" s="36"/>
      <c r="K138" s="23"/>
      <c r="L138" s="23"/>
      <c r="M138" s="23"/>
      <c r="N138" s="23"/>
      <c r="O138" s="23"/>
      <c r="P138" s="23"/>
      <c r="Q138" s="23"/>
      <c r="R138" s="23"/>
      <c r="S138" s="9"/>
      <c r="T138" s="13"/>
      <c r="U138" s="13"/>
      <c r="V138" s="13"/>
      <c r="W138" s="26"/>
      <c r="X138" s="27"/>
      <c r="AI138" s="9"/>
      <c r="AJ138" s="5"/>
      <c r="AK138" s="5"/>
    </row>
    <row r="139" spans="1:37" ht="26.25" customHeight="1" x14ac:dyDescent="0.25">
      <c r="A139" s="20" t="s">
        <v>425</v>
      </c>
      <c r="B139" s="58" t="s">
        <v>330</v>
      </c>
      <c r="C139" s="59"/>
      <c r="D139" s="60"/>
      <c r="E139" s="29" t="s">
        <v>185</v>
      </c>
      <c r="F139" s="20" t="s">
        <v>48</v>
      </c>
      <c r="G139" s="32">
        <v>4</v>
      </c>
      <c r="H139" s="31">
        <f t="shared" si="3"/>
        <v>521.87</v>
      </c>
      <c r="I139" s="14">
        <v>2087.48</v>
      </c>
      <c r="J139" s="37" t="s">
        <v>416</v>
      </c>
      <c r="K139" s="23"/>
      <c r="L139" s="23"/>
      <c r="M139" s="23"/>
      <c r="N139" s="23"/>
      <c r="O139" s="23"/>
      <c r="P139" s="23"/>
      <c r="Q139" s="23"/>
      <c r="R139" s="23"/>
      <c r="S139" s="9"/>
      <c r="T139" s="13"/>
      <c r="U139" s="13"/>
      <c r="V139" s="13"/>
      <c r="W139" s="26"/>
      <c r="X139" s="27"/>
      <c r="AI139" s="9"/>
      <c r="AJ139" s="5"/>
      <c r="AK139" s="5"/>
    </row>
    <row r="140" spans="1:37" ht="26.25" customHeight="1" x14ac:dyDescent="0.25">
      <c r="A140" s="28" t="s">
        <v>391</v>
      </c>
      <c r="B140" s="58" t="s">
        <v>331</v>
      </c>
      <c r="C140" s="59"/>
      <c r="D140" s="60"/>
      <c r="E140" s="29" t="s">
        <v>186</v>
      </c>
      <c r="F140" s="20" t="s">
        <v>48</v>
      </c>
      <c r="G140" s="32">
        <v>1</v>
      </c>
      <c r="H140" s="31">
        <f t="shared" si="3"/>
        <v>10063.26</v>
      </c>
      <c r="I140" s="14">
        <v>10063.26</v>
      </c>
      <c r="J140" s="36"/>
      <c r="K140" s="23"/>
      <c r="L140" s="23"/>
      <c r="M140" s="23"/>
      <c r="N140" s="23"/>
      <c r="O140" s="23"/>
      <c r="P140" s="23"/>
      <c r="Q140" s="23"/>
      <c r="R140" s="23"/>
      <c r="S140" s="9"/>
      <c r="T140" s="13"/>
      <c r="U140" s="13"/>
      <c r="V140" s="13"/>
      <c r="W140" s="26"/>
      <c r="X140" s="27"/>
      <c r="AI140" s="9"/>
      <c r="AJ140" s="5"/>
      <c r="AK140" s="5"/>
    </row>
    <row r="141" spans="1:37" ht="26.25" customHeight="1" x14ac:dyDescent="0.25">
      <c r="A141" s="20" t="s">
        <v>426</v>
      </c>
      <c r="B141" s="58" t="s">
        <v>332</v>
      </c>
      <c r="C141" s="59"/>
      <c r="D141" s="60"/>
      <c r="E141" s="29" t="s">
        <v>187</v>
      </c>
      <c r="F141" s="20" t="s">
        <v>48</v>
      </c>
      <c r="G141" s="32">
        <v>1</v>
      </c>
      <c r="H141" s="31">
        <f t="shared" si="3"/>
        <v>1060.05</v>
      </c>
      <c r="I141" s="14">
        <v>1060.05</v>
      </c>
      <c r="J141" s="37" t="s">
        <v>416</v>
      </c>
      <c r="K141" s="23"/>
      <c r="L141" s="23"/>
      <c r="M141" s="23"/>
      <c r="N141" s="23"/>
      <c r="O141" s="23"/>
      <c r="P141" s="23"/>
      <c r="Q141" s="23"/>
      <c r="R141" s="23"/>
      <c r="S141" s="9"/>
      <c r="T141" s="13"/>
      <c r="U141" s="13"/>
      <c r="V141" s="13"/>
      <c r="W141" s="26"/>
      <c r="X141" s="27"/>
      <c r="AI141" s="9"/>
      <c r="AJ141" s="5"/>
      <c r="AK141" s="5"/>
    </row>
    <row r="142" spans="1:37" ht="26.25" customHeight="1" x14ac:dyDescent="0.25">
      <c r="A142" s="28" t="s">
        <v>392</v>
      </c>
      <c r="B142" s="58" t="s">
        <v>333</v>
      </c>
      <c r="C142" s="59"/>
      <c r="D142" s="60"/>
      <c r="E142" s="29" t="s">
        <v>188</v>
      </c>
      <c r="F142" s="20" t="s">
        <v>48</v>
      </c>
      <c r="G142" s="32">
        <v>2</v>
      </c>
      <c r="H142" s="31">
        <f t="shared" si="3"/>
        <v>1558.615</v>
      </c>
      <c r="I142" s="14">
        <v>3117.23</v>
      </c>
      <c r="J142" s="36"/>
      <c r="K142" s="23"/>
      <c r="L142" s="23"/>
      <c r="M142" s="23"/>
      <c r="N142" s="23"/>
      <c r="O142" s="23"/>
      <c r="P142" s="23"/>
      <c r="Q142" s="23"/>
      <c r="R142" s="23"/>
      <c r="S142" s="9"/>
      <c r="T142" s="13"/>
      <c r="U142" s="13"/>
      <c r="V142" s="13"/>
      <c r="W142" s="26"/>
      <c r="X142" s="27"/>
      <c r="AI142" s="9"/>
      <c r="AJ142" s="5"/>
      <c r="AK142" s="5"/>
    </row>
    <row r="143" spans="1:37" ht="26.25" customHeight="1" x14ac:dyDescent="0.25">
      <c r="A143" s="28" t="s">
        <v>393</v>
      </c>
      <c r="B143" s="58" t="s">
        <v>334</v>
      </c>
      <c r="C143" s="59"/>
      <c r="D143" s="60"/>
      <c r="E143" s="29" t="s">
        <v>189</v>
      </c>
      <c r="F143" s="20" t="s">
        <v>345</v>
      </c>
      <c r="G143" s="32">
        <v>2</v>
      </c>
      <c r="H143" s="31">
        <f t="shared" si="3"/>
        <v>412.22500000000002</v>
      </c>
      <c r="I143" s="14">
        <v>824.45</v>
      </c>
      <c r="J143" s="36"/>
      <c r="K143" s="23"/>
      <c r="L143" s="23"/>
      <c r="M143" s="23"/>
      <c r="N143" s="23"/>
      <c r="O143" s="23"/>
      <c r="P143" s="23"/>
      <c r="Q143" s="23"/>
      <c r="R143" s="23"/>
      <c r="S143" s="9"/>
      <c r="T143" s="13"/>
      <c r="U143" s="13"/>
      <c r="V143" s="13"/>
      <c r="W143" s="26"/>
      <c r="X143" s="27"/>
      <c r="AI143" s="9"/>
      <c r="AJ143" s="5"/>
      <c r="AK143" s="5"/>
    </row>
    <row r="144" spans="1:37" ht="26.25" customHeight="1" x14ac:dyDescent="0.25">
      <c r="A144" s="28" t="s">
        <v>394</v>
      </c>
      <c r="B144" s="58" t="s">
        <v>335</v>
      </c>
      <c r="C144" s="59"/>
      <c r="D144" s="60"/>
      <c r="E144" s="29" t="s">
        <v>193</v>
      </c>
      <c r="F144" s="20" t="s">
        <v>346</v>
      </c>
      <c r="G144" s="32">
        <v>52</v>
      </c>
      <c r="H144" s="31">
        <f t="shared" si="3"/>
        <v>574.55903846153842</v>
      </c>
      <c r="I144" s="14">
        <v>29877.07</v>
      </c>
      <c r="J144" s="12"/>
      <c r="K144" s="23"/>
      <c r="L144" s="23"/>
      <c r="M144" s="23"/>
      <c r="N144" s="23"/>
      <c r="O144" s="23"/>
      <c r="P144" s="23"/>
      <c r="Q144" s="23"/>
      <c r="R144" s="23"/>
      <c r="S144" s="9"/>
      <c r="T144" s="13"/>
      <c r="U144" s="13"/>
      <c r="V144" s="13"/>
      <c r="W144" s="26"/>
      <c r="X144" s="27"/>
      <c r="AI144" s="9"/>
      <c r="AJ144" s="5"/>
      <c r="AK144" s="5"/>
    </row>
    <row r="145" spans="1:37" ht="26.25" customHeight="1" x14ac:dyDescent="0.25">
      <c r="A145" s="28" t="s">
        <v>395</v>
      </c>
      <c r="B145" s="58" t="s">
        <v>336</v>
      </c>
      <c r="C145" s="59"/>
      <c r="D145" s="60"/>
      <c r="E145" s="29" t="s">
        <v>194</v>
      </c>
      <c r="F145" s="20" t="s">
        <v>45</v>
      </c>
      <c r="G145" s="32">
        <v>53.04</v>
      </c>
      <c r="H145" s="31">
        <f t="shared" si="3"/>
        <v>519.45060331825039</v>
      </c>
      <c r="I145" s="14">
        <v>27551.66</v>
      </c>
      <c r="J145" s="12"/>
      <c r="K145" s="23"/>
      <c r="L145" s="23"/>
      <c r="M145" s="23"/>
      <c r="N145" s="23"/>
      <c r="O145" s="23"/>
      <c r="P145" s="23"/>
      <c r="Q145" s="23"/>
      <c r="R145" s="23"/>
      <c r="S145" s="9"/>
      <c r="T145" s="13"/>
      <c r="U145" s="13"/>
      <c r="V145" s="13"/>
      <c r="W145" s="26"/>
      <c r="X145" s="27"/>
      <c r="AI145" s="9"/>
      <c r="AJ145" s="5"/>
      <c r="AK145" s="5"/>
    </row>
    <row r="146" spans="1:37" ht="26.25" customHeight="1" x14ac:dyDescent="0.25">
      <c r="A146" s="28" t="s">
        <v>396</v>
      </c>
      <c r="B146" s="58" t="s">
        <v>337</v>
      </c>
      <c r="C146" s="59"/>
      <c r="D146" s="60"/>
      <c r="E146" s="29" t="s">
        <v>195</v>
      </c>
      <c r="F146" s="20" t="s">
        <v>48</v>
      </c>
      <c r="G146" s="32">
        <v>9</v>
      </c>
      <c r="H146" s="31">
        <f t="shared" si="3"/>
        <v>1673.3122222222221</v>
      </c>
      <c r="I146" s="14">
        <v>15059.81</v>
      </c>
      <c r="J146" s="12"/>
      <c r="K146" s="23"/>
      <c r="L146" s="23"/>
      <c r="M146" s="23"/>
      <c r="N146" s="23"/>
      <c r="O146" s="23"/>
      <c r="P146" s="23"/>
      <c r="Q146" s="23"/>
      <c r="R146" s="23"/>
      <c r="S146" s="9"/>
      <c r="T146" s="13"/>
      <c r="U146" s="13"/>
      <c r="V146" s="13"/>
      <c r="W146" s="26"/>
      <c r="X146" s="27"/>
      <c r="AI146" s="9"/>
      <c r="AJ146" s="5"/>
      <c r="AK146" s="5"/>
    </row>
    <row r="147" spans="1:37" ht="26.25" customHeight="1" x14ac:dyDescent="0.25">
      <c r="A147" s="28" t="s">
        <v>397</v>
      </c>
      <c r="B147" s="58" t="s">
        <v>338</v>
      </c>
      <c r="C147" s="59"/>
      <c r="D147" s="60"/>
      <c r="E147" s="29" t="s">
        <v>196</v>
      </c>
      <c r="F147" s="20" t="s">
        <v>61</v>
      </c>
      <c r="G147" s="32">
        <v>3.3930000000000002E-2</v>
      </c>
      <c r="H147" s="31">
        <f>I147/G147</f>
        <v>55076.333628057764</v>
      </c>
      <c r="I147" s="14">
        <v>1868.74</v>
      </c>
      <c r="J147" s="12"/>
      <c r="K147" s="23"/>
      <c r="L147" s="23"/>
      <c r="M147" s="23"/>
      <c r="N147" s="23"/>
      <c r="O147" s="23"/>
      <c r="P147" s="23"/>
      <c r="Q147" s="23"/>
      <c r="R147" s="23"/>
      <c r="S147" s="9"/>
      <c r="T147" s="13"/>
      <c r="U147" s="13"/>
      <c r="V147" s="13"/>
      <c r="W147" s="26"/>
      <c r="X147" s="27"/>
      <c r="AI147" s="9"/>
      <c r="AJ147" s="5"/>
      <c r="AK147" s="5"/>
    </row>
    <row r="148" spans="1:37" ht="26.25" customHeight="1" x14ac:dyDescent="0.25">
      <c r="A148" s="28" t="s">
        <v>398</v>
      </c>
      <c r="B148" s="58" t="s">
        <v>339</v>
      </c>
      <c r="C148" s="59"/>
      <c r="D148" s="60"/>
      <c r="E148" s="29" t="s">
        <v>197</v>
      </c>
      <c r="F148" s="20" t="s">
        <v>45</v>
      </c>
      <c r="G148" s="32">
        <v>12</v>
      </c>
      <c r="H148" s="31">
        <f t="shared" si="3"/>
        <v>262.84583333333336</v>
      </c>
      <c r="I148" s="14">
        <v>3154.15</v>
      </c>
      <c r="J148" s="12"/>
      <c r="K148" s="23"/>
      <c r="L148" s="23"/>
      <c r="M148" s="23"/>
      <c r="N148" s="23"/>
      <c r="O148" s="23"/>
      <c r="P148" s="23"/>
      <c r="Q148" s="23"/>
      <c r="R148" s="23"/>
      <c r="S148" s="9"/>
      <c r="T148" s="13"/>
      <c r="U148" s="13"/>
      <c r="V148" s="13"/>
      <c r="W148" s="26"/>
      <c r="X148" s="27"/>
      <c r="AI148" s="9"/>
      <c r="AJ148" s="5"/>
      <c r="AK148" s="5"/>
    </row>
    <row r="149" spans="1:37" ht="26.25" customHeight="1" x14ac:dyDescent="0.25">
      <c r="A149" s="28" t="s">
        <v>399</v>
      </c>
      <c r="B149" s="58" t="s">
        <v>340</v>
      </c>
      <c r="C149" s="59"/>
      <c r="D149" s="60"/>
      <c r="E149" s="29" t="s">
        <v>198</v>
      </c>
      <c r="F149" s="20" t="s">
        <v>61</v>
      </c>
      <c r="G149" s="32">
        <v>2.3556000000000001E-2</v>
      </c>
      <c r="H149" s="31">
        <f t="shared" si="3"/>
        <v>58357.530989981322</v>
      </c>
      <c r="I149" s="14">
        <v>1374.67</v>
      </c>
      <c r="J149" s="12"/>
      <c r="K149" s="23"/>
      <c r="L149" s="23"/>
      <c r="M149" s="23"/>
      <c r="N149" s="23"/>
      <c r="O149" s="23"/>
      <c r="P149" s="23"/>
      <c r="Q149" s="23"/>
      <c r="R149" s="23"/>
      <c r="S149" s="9"/>
      <c r="T149" s="13"/>
      <c r="U149" s="13"/>
      <c r="V149" s="13"/>
      <c r="W149" s="26"/>
      <c r="X149" s="27"/>
      <c r="AI149" s="9"/>
      <c r="AJ149" s="5"/>
      <c r="AK149" s="5"/>
    </row>
    <row r="150" spans="1:37" ht="26.25" customHeight="1" x14ac:dyDescent="0.25">
      <c r="A150" s="28" t="s">
        <v>400</v>
      </c>
      <c r="B150" s="58" t="s">
        <v>341</v>
      </c>
      <c r="C150" s="59"/>
      <c r="D150" s="60"/>
      <c r="E150" s="29" t="s">
        <v>199</v>
      </c>
      <c r="F150" s="20" t="s">
        <v>45</v>
      </c>
      <c r="G150" s="32">
        <v>25</v>
      </c>
      <c r="H150" s="31">
        <f t="shared" si="3"/>
        <v>464.61279999999999</v>
      </c>
      <c r="I150" s="14">
        <v>11615.32</v>
      </c>
      <c r="J150" s="12"/>
      <c r="K150" s="23"/>
      <c r="L150" s="23"/>
      <c r="M150" s="23"/>
      <c r="N150" s="23"/>
      <c r="O150" s="23"/>
      <c r="P150" s="23"/>
      <c r="Q150" s="23"/>
      <c r="R150" s="23"/>
      <c r="S150" s="9"/>
      <c r="T150" s="13"/>
      <c r="U150" s="13"/>
      <c r="V150" s="13"/>
      <c r="W150" s="26"/>
      <c r="X150" s="27"/>
      <c r="AI150" s="9"/>
      <c r="AJ150" s="5"/>
      <c r="AK150" s="5"/>
    </row>
    <row r="151" spans="1:37" ht="26.25" customHeight="1" x14ac:dyDescent="0.25">
      <c r="A151" s="28" t="s">
        <v>401</v>
      </c>
      <c r="B151" s="58" t="s">
        <v>342</v>
      </c>
      <c r="C151" s="59"/>
      <c r="D151" s="60"/>
      <c r="E151" s="29" t="s">
        <v>200</v>
      </c>
      <c r="F151" s="20" t="s">
        <v>45</v>
      </c>
      <c r="G151" s="32">
        <v>25.5</v>
      </c>
      <c r="H151" s="31">
        <f t="shared" si="3"/>
        <v>39.696862745098038</v>
      </c>
      <c r="I151" s="14">
        <v>1012.27</v>
      </c>
      <c r="J151" s="12"/>
      <c r="K151" s="23"/>
      <c r="L151" s="23"/>
      <c r="M151" s="23"/>
      <c r="N151" s="23"/>
      <c r="O151" s="23"/>
      <c r="P151" s="23"/>
      <c r="Q151" s="23"/>
      <c r="R151" s="23"/>
      <c r="S151" s="9"/>
      <c r="T151" s="13"/>
      <c r="U151" s="13"/>
      <c r="V151" s="13"/>
      <c r="W151" s="26"/>
      <c r="X151" s="27"/>
      <c r="AI151" s="9"/>
      <c r="AJ151" s="5"/>
      <c r="AK151" s="5"/>
    </row>
    <row r="152" spans="1:37" ht="26.25" customHeight="1" x14ac:dyDescent="0.25">
      <c r="A152" s="28" t="s">
        <v>402</v>
      </c>
      <c r="B152" s="58" t="s">
        <v>343</v>
      </c>
      <c r="C152" s="59"/>
      <c r="D152" s="60"/>
      <c r="E152" s="29" t="s">
        <v>201</v>
      </c>
      <c r="F152" s="20" t="s">
        <v>48</v>
      </c>
      <c r="G152" s="32">
        <v>41</v>
      </c>
      <c r="H152" s="31">
        <f t="shared" si="3"/>
        <v>174.20902439024388</v>
      </c>
      <c r="I152" s="14">
        <v>7142.57</v>
      </c>
      <c r="J152" s="12"/>
      <c r="K152" s="23"/>
      <c r="L152" s="23"/>
      <c r="M152" s="23"/>
      <c r="N152" s="23"/>
      <c r="O152" s="23"/>
      <c r="P152" s="23"/>
      <c r="Q152" s="23"/>
      <c r="R152" s="23"/>
      <c r="S152" s="9"/>
      <c r="T152" s="13"/>
      <c r="U152" s="13"/>
      <c r="V152" s="13"/>
      <c r="W152" s="26"/>
      <c r="X152" s="27"/>
      <c r="AI152" s="9"/>
      <c r="AJ152" s="5"/>
      <c r="AK152" s="5"/>
    </row>
    <row r="153" spans="1:37" ht="26.25" customHeight="1" x14ac:dyDescent="0.25">
      <c r="A153" s="28" t="s">
        <v>403</v>
      </c>
      <c r="B153" s="58" t="s">
        <v>344</v>
      </c>
      <c r="C153" s="59"/>
      <c r="D153" s="60"/>
      <c r="E153" s="29" t="s">
        <v>202</v>
      </c>
      <c r="F153" s="20" t="s">
        <v>48</v>
      </c>
      <c r="G153" s="32">
        <v>8</v>
      </c>
      <c r="H153" s="31">
        <f t="shared" si="3"/>
        <v>325.49374999999998</v>
      </c>
      <c r="I153" s="14">
        <v>2603.9499999999998</v>
      </c>
      <c r="J153" s="12"/>
      <c r="K153" s="23"/>
      <c r="L153" s="23"/>
      <c r="M153" s="23"/>
      <c r="N153" s="23"/>
      <c r="O153" s="23"/>
      <c r="P153" s="23"/>
      <c r="Q153" s="23"/>
      <c r="R153" s="23"/>
      <c r="S153" s="9"/>
      <c r="T153" s="13"/>
      <c r="U153" s="13"/>
      <c r="V153" s="13"/>
      <c r="W153" s="26"/>
      <c r="X153" s="27"/>
      <c r="AI153" s="9"/>
      <c r="AJ153" s="5"/>
      <c r="AK153" s="5"/>
    </row>
    <row r="154" spans="1:37" ht="26.25" customHeight="1" x14ac:dyDescent="0.25">
      <c r="A154" s="63" t="s">
        <v>347</v>
      </c>
      <c r="B154" s="63"/>
      <c r="C154" s="63"/>
      <c r="D154" s="63"/>
      <c r="E154" s="63"/>
      <c r="F154" s="63"/>
      <c r="G154" s="63"/>
      <c r="H154" s="63"/>
      <c r="I154" s="63"/>
      <c r="J154" s="63"/>
    </row>
    <row r="155" spans="1:37" ht="26.25" customHeight="1" x14ac:dyDescent="0.25">
      <c r="A155" s="28" t="s">
        <v>404</v>
      </c>
      <c r="B155" s="58" t="s">
        <v>348</v>
      </c>
      <c r="C155" s="59"/>
      <c r="D155" s="60"/>
      <c r="E155" s="29" t="s">
        <v>203</v>
      </c>
      <c r="F155" s="20" t="s">
        <v>48</v>
      </c>
      <c r="G155" s="32">
        <v>3</v>
      </c>
      <c r="H155" s="31">
        <f>I155/G155</f>
        <v>8938.2633333333342</v>
      </c>
      <c r="I155" s="14">
        <v>26814.79</v>
      </c>
      <c r="J155" s="12"/>
      <c r="K155" s="23"/>
      <c r="L155" s="23"/>
      <c r="M155" s="23"/>
      <c r="N155" s="23"/>
      <c r="O155" s="23"/>
      <c r="P155" s="23"/>
      <c r="Q155" s="23"/>
      <c r="R155" s="23"/>
      <c r="S155" s="9"/>
      <c r="T155" s="13"/>
      <c r="U155" s="13"/>
      <c r="V155" s="13"/>
      <c r="W155" s="26"/>
      <c r="X155" s="27"/>
      <c r="AI155" s="9"/>
      <c r="AJ155" s="5"/>
      <c r="AK155" s="5"/>
    </row>
    <row r="156" spans="1:37" ht="26.25" customHeight="1" x14ac:dyDescent="0.25">
      <c r="A156" s="28" t="s">
        <v>405</v>
      </c>
      <c r="B156" s="58" t="s">
        <v>349</v>
      </c>
      <c r="C156" s="59"/>
      <c r="D156" s="60"/>
      <c r="E156" s="29" t="s">
        <v>35</v>
      </c>
      <c r="F156" s="20" t="s">
        <v>28</v>
      </c>
      <c r="G156" s="32">
        <v>8.4</v>
      </c>
      <c r="H156" s="31">
        <f t="shared" ref="H156:H157" si="4">I156/G156</f>
        <v>1683.3130952380952</v>
      </c>
      <c r="I156" s="14">
        <v>14139.83</v>
      </c>
      <c r="J156" s="12"/>
      <c r="K156" s="23"/>
      <c r="L156" s="23"/>
      <c r="M156" s="23"/>
      <c r="N156" s="23"/>
      <c r="O156" s="23"/>
      <c r="P156" s="23"/>
      <c r="Q156" s="23"/>
      <c r="R156" s="23"/>
      <c r="S156" s="9"/>
      <c r="T156" s="13"/>
      <c r="U156" s="13"/>
      <c r="V156" s="13"/>
      <c r="W156" s="26"/>
      <c r="X156" s="27"/>
      <c r="AI156" s="9"/>
      <c r="AJ156" s="5"/>
      <c r="AK156" s="5"/>
    </row>
    <row r="157" spans="1:37" ht="26.25" customHeight="1" x14ac:dyDescent="0.25">
      <c r="A157" s="28" t="s">
        <v>406</v>
      </c>
      <c r="B157" s="58" t="s">
        <v>350</v>
      </c>
      <c r="C157" s="59"/>
      <c r="D157" s="60"/>
      <c r="E157" s="29" t="s">
        <v>204</v>
      </c>
      <c r="F157" s="20" t="s">
        <v>28</v>
      </c>
      <c r="G157" s="32">
        <v>8.4</v>
      </c>
      <c r="H157" s="31">
        <f t="shared" si="4"/>
        <v>1018.6059523809524</v>
      </c>
      <c r="I157" s="14">
        <v>8556.2900000000009</v>
      </c>
      <c r="J157" s="12"/>
      <c r="K157" s="23"/>
      <c r="L157" s="23"/>
      <c r="M157" s="23"/>
      <c r="N157" s="23"/>
      <c r="O157" s="23"/>
      <c r="P157" s="23"/>
      <c r="Q157" s="23"/>
      <c r="R157" s="23"/>
      <c r="S157" s="9"/>
      <c r="T157" s="13"/>
      <c r="U157" s="13"/>
      <c r="V157" s="13"/>
      <c r="W157" s="26"/>
      <c r="X157" s="27"/>
      <c r="AI157" s="9"/>
      <c r="AJ157" s="5"/>
      <c r="AK157" s="5"/>
    </row>
    <row r="158" spans="1:37" ht="37.5" customHeight="1" x14ac:dyDescent="0.25">
      <c r="A158" s="61" t="s">
        <v>351</v>
      </c>
      <c r="B158" s="62"/>
      <c r="C158" s="62"/>
      <c r="D158" s="62"/>
      <c r="E158" s="62"/>
      <c r="F158" s="8"/>
      <c r="G158" s="8"/>
      <c r="H158" s="8"/>
      <c r="I158" s="8"/>
      <c r="J158" s="7"/>
    </row>
    <row r="159" spans="1:37" ht="17.25" customHeight="1" x14ac:dyDescent="0.25">
      <c r="A159" s="63" t="s">
        <v>352</v>
      </c>
      <c r="B159" s="63"/>
      <c r="C159" s="63"/>
      <c r="D159" s="63"/>
      <c r="E159" s="63"/>
      <c r="F159" s="63"/>
      <c r="G159" s="63"/>
      <c r="H159" s="63"/>
      <c r="I159" s="63"/>
      <c r="J159" s="63"/>
    </row>
    <row r="160" spans="1:37" ht="24.75" customHeight="1" x14ac:dyDescent="0.25">
      <c r="A160" s="28" t="s">
        <v>407</v>
      </c>
      <c r="B160" s="58" t="s">
        <v>353</v>
      </c>
      <c r="C160" s="59"/>
      <c r="D160" s="60"/>
      <c r="E160" s="29" t="s">
        <v>205</v>
      </c>
      <c r="F160" s="20" t="s">
        <v>48</v>
      </c>
      <c r="G160" s="32">
        <v>1</v>
      </c>
      <c r="H160" s="31">
        <f>I160/G160</f>
        <v>184.49</v>
      </c>
      <c r="I160" s="14">
        <v>184.49</v>
      </c>
      <c r="J160" s="12"/>
      <c r="K160" s="23"/>
      <c r="L160" s="23"/>
      <c r="M160" s="23"/>
      <c r="N160" s="23"/>
      <c r="O160" s="23"/>
      <c r="P160" s="23"/>
      <c r="Q160" s="23"/>
      <c r="R160" s="23"/>
      <c r="S160" s="9"/>
      <c r="T160" s="13"/>
      <c r="U160" s="13"/>
      <c r="V160" s="13"/>
      <c r="W160" s="26"/>
      <c r="X160" s="27"/>
      <c r="AI160" s="9"/>
      <c r="AJ160" s="5"/>
      <c r="AK160" s="5"/>
    </row>
    <row r="161" spans="1:51" ht="28.5" customHeight="1" x14ac:dyDescent="0.25">
      <c r="A161" s="28" t="s">
        <v>408</v>
      </c>
      <c r="B161" s="58" t="s">
        <v>354</v>
      </c>
      <c r="C161" s="59"/>
      <c r="D161" s="60"/>
      <c r="E161" s="29" t="s">
        <v>206</v>
      </c>
      <c r="F161" s="20" t="s">
        <v>48</v>
      </c>
      <c r="G161" s="32">
        <v>4</v>
      </c>
      <c r="H161" s="31">
        <f t="shared" ref="H161:H165" si="5">I161/G161</f>
        <v>3771.19</v>
      </c>
      <c r="I161" s="14">
        <v>15084.76</v>
      </c>
      <c r="J161" s="12"/>
      <c r="K161" s="23"/>
      <c r="L161" s="23"/>
      <c r="M161" s="23"/>
      <c r="N161" s="23"/>
      <c r="O161" s="23"/>
      <c r="P161" s="23"/>
      <c r="Q161" s="23"/>
      <c r="R161" s="23"/>
      <c r="S161" s="9"/>
      <c r="T161" s="13"/>
      <c r="U161" s="13"/>
      <c r="V161" s="13"/>
      <c r="W161" s="26"/>
      <c r="X161" s="27"/>
      <c r="AI161" s="9"/>
      <c r="AJ161" s="5"/>
      <c r="AK161" s="5"/>
    </row>
    <row r="162" spans="1:51" ht="27" customHeight="1" x14ac:dyDescent="0.25">
      <c r="A162" s="28" t="s">
        <v>409</v>
      </c>
      <c r="B162" s="58" t="s">
        <v>355</v>
      </c>
      <c r="C162" s="59"/>
      <c r="D162" s="60"/>
      <c r="E162" s="29" t="s">
        <v>207</v>
      </c>
      <c r="F162" s="20" t="s">
        <v>48</v>
      </c>
      <c r="G162" s="32">
        <v>2</v>
      </c>
      <c r="H162" s="31">
        <f t="shared" si="5"/>
        <v>2828.4</v>
      </c>
      <c r="I162" s="14">
        <v>5656.8</v>
      </c>
      <c r="J162" s="12"/>
      <c r="K162" s="23"/>
      <c r="L162" s="23"/>
      <c r="M162" s="23"/>
      <c r="N162" s="23"/>
      <c r="O162" s="23"/>
      <c r="P162" s="23"/>
      <c r="Q162" s="23"/>
      <c r="R162" s="23"/>
      <c r="S162" s="9"/>
      <c r="T162" s="13"/>
      <c r="U162" s="13"/>
      <c r="V162" s="13"/>
      <c r="W162" s="26"/>
      <c r="X162" s="27"/>
      <c r="AI162" s="9"/>
      <c r="AJ162" s="5"/>
      <c r="AK162" s="5"/>
    </row>
    <row r="163" spans="1:51" ht="29.25" customHeight="1" x14ac:dyDescent="0.25">
      <c r="A163" s="28" t="s">
        <v>410</v>
      </c>
      <c r="B163" s="58" t="s">
        <v>356</v>
      </c>
      <c r="C163" s="59"/>
      <c r="D163" s="60"/>
      <c r="E163" s="29" t="s">
        <v>208</v>
      </c>
      <c r="F163" s="20" t="s">
        <v>48</v>
      </c>
      <c r="G163" s="32">
        <v>12</v>
      </c>
      <c r="H163" s="31">
        <f t="shared" si="5"/>
        <v>1885.5966666666666</v>
      </c>
      <c r="I163" s="14">
        <v>22627.16</v>
      </c>
      <c r="J163" s="12"/>
      <c r="K163" s="23"/>
      <c r="L163" s="23"/>
      <c r="M163" s="23"/>
      <c r="N163" s="23"/>
      <c r="O163" s="23"/>
      <c r="P163" s="23"/>
      <c r="Q163" s="23"/>
      <c r="R163" s="23"/>
      <c r="S163" s="9"/>
      <c r="T163" s="13"/>
      <c r="U163" s="13"/>
      <c r="V163" s="13"/>
      <c r="W163" s="26"/>
      <c r="X163" s="27"/>
      <c r="AI163" s="9"/>
      <c r="AJ163" s="5"/>
      <c r="AK163" s="5"/>
    </row>
    <row r="164" spans="1:51" ht="27" customHeight="1" x14ac:dyDescent="0.25">
      <c r="A164" s="28" t="s">
        <v>411</v>
      </c>
      <c r="B164" s="58" t="s">
        <v>357</v>
      </c>
      <c r="C164" s="59"/>
      <c r="D164" s="60"/>
      <c r="E164" s="29" t="s">
        <v>209</v>
      </c>
      <c r="F164" s="20" t="s">
        <v>48</v>
      </c>
      <c r="G164" s="32">
        <v>1</v>
      </c>
      <c r="H164" s="31">
        <f t="shared" si="5"/>
        <v>1885.59</v>
      </c>
      <c r="I164" s="14">
        <v>1885.59</v>
      </c>
      <c r="J164" s="12"/>
      <c r="K164" s="23"/>
      <c r="L164" s="23"/>
      <c r="M164" s="23"/>
      <c r="N164" s="23"/>
      <c r="O164" s="23"/>
      <c r="P164" s="23"/>
      <c r="Q164" s="23"/>
      <c r="R164" s="23"/>
      <c r="S164" s="9"/>
      <c r="T164" s="13"/>
      <c r="U164" s="13"/>
      <c r="V164" s="13"/>
      <c r="W164" s="26"/>
      <c r="X164" s="27"/>
      <c r="AI164" s="9"/>
      <c r="AJ164" s="5"/>
      <c r="AK164" s="5"/>
    </row>
    <row r="165" spans="1:51" ht="51.75" customHeight="1" x14ac:dyDescent="0.25">
      <c r="A165" s="28" t="s">
        <v>412</v>
      </c>
      <c r="B165" s="58" t="s">
        <v>358</v>
      </c>
      <c r="C165" s="59"/>
      <c r="D165" s="60"/>
      <c r="E165" s="29" t="s">
        <v>210</v>
      </c>
      <c r="F165" s="20" t="s">
        <v>48</v>
      </c>
      <c r="G165" s="32">
        <v>11</v>
      </c>
      <c r="H165" s="31">
        <f t="shared" si="5"/>
        <v>455.48363636363632</v>
      </c>
      <c r="I165" s="14">
        <v>5010.32</v>
      </c>
      <c r="J165" s="12"/>
      <c r="K165" s="23"/>
      <c r="L165" s="23"/>
      <c r="M165" s="23"/>
      <c r="N165" s="23"/>
      <c r="O165" s="23"/>
      <c r="P165" s="23"/>
      <c r="Q165" s="23"/>
      <c r="R165" s="23"/>
      <c r="S165" s="9"/>
      <c r="T165" s="13"/>
      <c r="U165" s="13"/>
      <c r="V165" s="13"/>
      <c r="W165" s="26"/>
      <c r="X165" s="27"/>
      <c r="AI165" s="9"/>
      <c r="AJ165" s="5"/>
      <c r="AK165" s="5"/>
    </row>
    <row r="166" spans="1:51" ht="15" customHeight="1" x14ac:dyDescent="0.25">
      <c r="A166" s="10"/>
      <c r="B166" s="39"/>
      <c r="C166" s="40"/>
      <c r="D166" s="40"/>
      <c r="E166" s="40"/>
      <c r="F166" s="40"/>
      <c r="G166" s="40"/>
      <c r="H166" s="41"/>
      <c r="I166" s="11"/>
      <c r="J166" s="12"/>
      <c r="AI166" s="9"/>
      <c r="AJ166" s="5"/>
      <c r="AK166" s="5"/>
      <c r="AL166" s="13" t="s">
        <v>15</v>
      </c>
    </row>
    <row r="167" spans="1:51" ht="15" customHeight="1" x14ac:dyDescent="0.25">
      <c r="A167" s="10"/>
      <c r="B167" s="58" t="s">
        <v>359</v>
      </c>
      <c r="C167" s="59"/>
      <c r="D167" s="59"/>
      <c r="E167" s="59"/>
      <c r="F167" s="59"/>
      <c r="G167" s="59"/>
      <c r="H167" s="60"/>
      <c r="I167" s="14">
        <v>3207407.93</v>
      </c>
      <c r="J167" s="12"/>
      <c r="K167" s="14" t="e">
        <f>K172-K168-K171</f>
        <v>#REF!</v>
      </c>
      <c r="L167" s="21"/>
      <c r="Y167" s="13"/>
      <c r="Z167" s="13"/>
      <c r="AA167" s="13"/>
      <c r="AB167" s="13"/>
      <c r="AC167" s="13"/>
      <c r="AD167" s="13"/>
      <c r="AE167" s="5" t="s">
        <v>360</v>
      </c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</row>
    <row r="168" spans="1:51" ht="15" customHeight="1" x14ac:dyDescent="0.25">
      <c r="A168" s="10"/>
      <c r="B168" s="58" t="s">
        <v>361</v>
      </c>
      <c r="C168" s="59"/>
      <c r="D168" s="59"/>
      <c r="E168" s="59"/>
      <c r="F168" s="59"/>
      <c r="G168" s="59"/>
      <c r="H168" s="60"/>
      <c r="I168" s="14">
        <v>185527.57</v>
      </c>
      <c r="J168" s="21"/>
      <c r="K168" s="14" t="e">
        <f>K169+K170</f>
        <v>#REF!</v>
      </c>
      <c r="L168" s="12"/>
      <c r="Y168" s="13"/>
      <c r="Z168" s="13"/>
      <c r="AA168" s="13"/>
      <c r="AB168" s="13"/>
      <c r="AC168" s="13"/>
      <c r="AD168" s="13"/>
      <c r="AE168" s="5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</row>
    <row r="169" spans="1:51" ht="15" customHeight="1" x14ac:dyDescent="0.25">
      <c r="A169" s="10"/>
      <c r="B169" s="58" t="s">
        <v>362</v>
      </c>
      <c r="C169" s="59"/>
      <c r="D169" s="59"/>
      <c r="E169" s="59"/>
      <c r="F169" s="59"/>
      <c r="G169" s="59"/>
      <c r="H169" s="60"/>
      <c r="I169" s="14">
        <f>I114+I123+I137</f>
        <v>15356.07</v>
      </c>
      <c r="J169" s="12"/>
      <c r="K169" s="14" t="e">
        <f>#REF!+#REF!+K80</f>
        <v>#REF!</v>
      </c>
      <c r="L169" s="14"/>
      <c r="Y169" s="13"/>
      <c r="Z169" s="13"/>
      <c r="AA169" s="13"/>
      <c r="AB169" s="13"/>
      <c r="AC169" s="13"/>
      <c r="AD169" s="13"/>
      <c r="AE169" s="5" t="s">
        <v>363</v>
      </c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</row>
    <row r="170" spans="1:51" ht="15" customHeight="1" x14ac:dyDescent="0.25">
      <c r="A170" s="10"/>
      <c r="B170" s="58" t="s">
        <v>364</v>
      </c>
      <c r="C170" s="59"/>
      <c r="D170" s="59"/>
      <c r="E170" s="59"/>
      <c r="F170" s="59"/>
      <c r="G170" s="59"/>
      <c r="H170" s="60"/>
      <c r="I170" s="14">
        <f>I116+I118+I120+I121+I129+I131+I139+I141</f>
        <v>170171.49999999997</v>
      </c>
      <c r="J170" s="12"/>
      <c r="K170" s="14" t="e">
        <f>#REF!+#REF!+#REF!+#REF!+#REF!+#REF!+#REF!+#REF!+#REF!+#REF!+#REF!+K40+K69+K70+K71+K75+K77+K85+K86+K138</f>
        <v>#REF!</v>
      </c>
      <c r="L170" s="14"/>
      <c r="Y170" s="13"/>
      <c r="Z170" s="13"/>
      <c r="AA170" s="13"/>
      <c r="AB170" s="13"/>
      <c r="AC170" s="13"/>
      <c r="AD170" s="13"/>
      <c r="AE170" s="5" t="s">
        <v>365</v>
      </c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</row>
    <row r="171" spans="1:51" ht="15" customHeight="1" x14ac:dyDescent="0.25">
      <c r="A171" s="10"/>
      <c r="B171" s="58" t="s">
        <v>366</v>
      </c>
      <c r="C171" s="59"/>
      <c r="D171" s="59"/>
      <c r="E171" s="59"/>
      <c r="F171" s="59"/>
      <c r="G171" s="59"/>
      <c r="H171" s="60"/>
      <c r="I171" s="14">
        <v>50449.120000000003</v>
      </c>
      <c r="J171" s="12"/>
      <c r="K171" s="14" t="e">
        <f>#REF!+#REF!+#REF!</f>
        <v>#REF!</v>
      </c>
      <c r="L171" s="12"/>
      <c r="Y171" s="13"/>
      <c r="Z171" s="13"/>
      <c r="AA171" s="13"/>
      <c r="AB171" s="13"/>
      <c r="AC171" s="13"/>
      <c r="AD171" s="13"/>
      <c r="AE171" s="5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</row>
    <row r="172" spans="1:51" ht="15" customHeight="1" x14ac:dyDescent="0.25">
      <c r="A172" s="10"/>
      <c r="B172" s="39" t="s">
        <v>367</v>
      </c>
      <c r="C172" s="40"/>
      <c r="D172" s="40"/>
      <c r="E172" s="40"/>
      <c r="F172" s="40"/>
      <c r="G172" s="40"/>
      <c r="H172" s="41"/>
      <c r="I172" s="14">
        <f>I167+I168+I171</f>
        <v>3443384.62</v>
      </c>
      <c r="J172" s="12"/>
      <c r="K172" s="14" t="e">
        <f>SUM(#REF!)</f>
        <v>#REF!</v>
      </c>
      <c r="L172" s="12"/>
      <c r="Y172" s="13"/>
      <c r="Z172" s="13"/>
      <c r="AA172" s="13"/>
      <c r="AB172" s="13"/>
      <c r="AC172" s="13"/>
      <c r="AD172" s="13"/>
      <c r="AE172" s="5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</row>
    <row r="173" spans="1:51" ht="15" customHeight="1" x14ac:dyDescent="0.25">
      <c r="A173" s="10"/>
      <c r="B173" s="58" t="s">
        <v>368</v>
      </c>
      <c r="C173" s="59"/>
      <c r="D173" s="59"/>
      <c r="E173" s="59"/>
      <c r="F173" s="59"/>
      <c r="G173" s="59"/>
      <c r="H173" s="60"/>
      <c r="I173" s="14">
        <f>I172*2%</f>
        <v>68867.6924</v>
      </c>
      <c r="J173" s="12"/>
      <c r="K173" s="14" t="e">
        <f>K172*0.02</f>
        <v>#REF!</v>
      </c>
      <c r="L173" s="12"/>
      <c r="Y173" s="13"/>
      <c r="Z173" s="13"/>
      <c r="AA173" s="13"/>
      <c r="AB173" s="13"/>
      <c r="AC173" s="13"/>
      <c r="AD173" s="13"/>
      <c r="AE173" s="5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</row>
    <row r="174" spans="1:51" ht="15" customHeight="1" x14ac:dyDescent="0.25">
      <c r="A174" s="10"/>
      <c r="B174" s="39" t="s">
        <v>369</v>
      </c>
      <c r="C174" s="40"/>
      <c r="D174" s="40"/>
      <c r="E174" s="40"/>
      <c r="F174" s="40"/>
      <c r="G174" s="40"/>
      <c r="H174" s="41"/>
      <c r="I174" s="14">
        <f>I172+I173</f>
        <v>3512252.3124000002</v>
      </c>
      <c r="J174" s="12"/>
      <c r="K174" s="14" t="e">
        <f>SUM(K172:K173)</f>
        <v>#REF!</v>
      </c>
      <c r="L174" s="12"/>
      <c r="Y174" s="13"/>
      <c r="Z174" s="13"/>
      <c r="AA174" s="13"/>
      <c r="AB174" s="13"/>
      <c r="AC174" s="13"/>
      <c r="AD174" s="13"/>
      <c r="AE174" s="5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</row>
    <row r="175" spans="1:51" ht="15" customHeight="1" x14ac:dyDescent="0.25">
      <c r="A175" s="10"/>
      <c r="B175" s="58" t="s">
        <v>413</v>
      </c>
      <c r="C175" s="59"/>
      <c r="D175" s="59"/>
      <c r="E175" s="59"/>
      <c r="F175" s="59"/>
      <c r="G175" s="59"/>
      <c r="H175" s="60"/>
      <c r="I175" s="14">
        <f>I174*20%</f>
        <v>702450.4624800001</v>
      </c>
      <c r="J175" s="12"/>
      <c r="K175" s="14" t="e">
        <f>K174*0.2-0.01</f>
        <v>#REF!</v>
      </c>
      <c r="L175" s="12"/>
      <c r="Y175" s="13"/>
      <c r="Z175" s="13"/>
      <c r="AA175" s="13"/>
      <c r="AB175" s="13"/>
      <c r="AC175" s="13"/>
      <c r="AD175" s="13"/>
      <c r="AE175" s="5" t="s">
        <v>370</v>
      </c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</row>
    <row r="176" spans="1:51" ht="15" customHeight="1" x14ac:dyDescent="0.25">
      <c r="A176" s="10"/>
      <c r="B176" s="39" t="s">
        <v>371</v>
      </c>
      <c r="C176" s="40"/>
      <c r="D176" s="40"/>
      <c r="E176" s="40"/>
      <c r="F176" s="40"/>
      <c r="G176" s="40"/>
      <c r="H176" s="41"/>
      <c r="I176" s="11">
        <f>I174+I175</f>
        <v>4214702.7748800004</v>
      </c>
      <c r="J176" s="12"/>
      <c r="K176" s="11" t="e">
        <f>SUM(K174:K175)</f>
        <v>#REF!</v>
      </c>
      <c r="L176" s="12"/>
      <c r="Y176" s="13"/>
      <c r="Z176" s="13"/>
      <c r="AA176" s="13"/>
      <c r="AB176" s="13"/>
      <c r="AC176" s="13"/>
      <c r="AD176" s="13"/>
      <c r="AE176" s="5"/>
      <c r="AF176" s="13" t="s">
        <v>16</v>
      </c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</row>
    <row r="177" spans="1:51" ht="15" customHeight="1" x14ac:dyDescent="0.25">
      <c r="B177" s="25"/>
      <c r="C177" s="25"/>
      <c r="D177" s="25"/>
      <c r="K177" s="23"/>
      <c r="L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</row>
    <row r="178" spans="1:51" ht="15" customHeight="1" x14ac:dyDescent="0.25">
      <c r="B178" s="25"/>
      <c r="C178" s="25"/>
      <c r="D178" s="25"/>
      <c r="K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</row>
    <row r="179" spans="1:51" ht="15" customHeight="1" x14ac:dyDescent="0.25">
      <c r="A179" s="23"/>
      <c r="D179" s="15" t="s">
        <v>17</v>
      </c>
      <c r="E179" s="16"/>
      <c r="F179" s="17"/>
      <c r="G179" s="17"/>
      <c r="H179" s="17"/>
      <c r="I179" s="17"/>
      <c r="K179" s="17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</row>
    <row r="180" spans="1:51" x14ac:dyDescent="0.25">
      <c r="B180" s="25"/>
      <c r="C180" s="25"/>
      <c r="D180" s="22"/>
      <c r="E180" s="64" t="s">
        <v>18</v>
      </c>
      <c r="F180" s="64"/>
      <c r="G180" s="64"/>
      <c r="H180" s="64"/>
      <c r="I180" s="64"/>
      <c r="K180" s="18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</row>
    <row r="181" spans="1:51" x14ac:dyDescent="0.25">
      <c r="B181" s="25"/>
      <c r="C181" s="25"/>
      <c r="D181" s="4"/>
      <c r="E181" s="4"/>
      <c r="F181" s="4"/>
      <c r="G181" s="4"/>
      <c r="H181" s="4"/>
      <c r="I181" s="4"/>
      <c r="K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</row>
    <row r="182" spans="1:51" ht="15" customHeight="1" x14ac:dyDescent="0.25">
      <c r="A182" s="23"/>
      <c r="D182" s="15" t="s">
        <v>19</v>
      </c>
      <c r="E182" s="16"/>
      <c r="H182" s="19"/>
      <c r="I182" s="19"/>
      <c r="K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</row>
    <row r="183" spans="1:51" x14ac:dyDescent="0.25">
      <c r="B183" s="25"/>
      <c r="C183" s="25"/>
      <c r="D183" s="4"/>
      <c r="E183" s="64" t="s">
        <v>18</v>
      </c>
      <c r="F183" s="64"/>
      <c r="G183" s="64"/>
      <c r="H183" s="64"/>
      <c r="I183" s="64"/>
      <c r="K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</row>
    <row r="184" spans="1:51" ht="15" customHeight="1" x14ac:dyDescent="0.25">
      <c r="B184" s="25"/>
      <c r="C184" s="25"/>
      <c r="D184" s="25"/>
      <c r="K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</row>
    <row r="185" spans="1:51" ht="15" customHeight="1" x14ac:dyDescent="0.25">
      <c r="B185" s="25"/>
      <c r="C185" s="25"/>
      <c r="D185" s="25"/>
      <c r="K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</row>
  </sheetData>
  <mergeCells count="174">
    <mergeCell ref="A14:R14"/>
    <mergeCell ref="A15:R15"/>
    <mergeCell ref="A16:R16"/>
    <mergeCell ref="A17:R17"/>
    <mergeCell ref="A7:L7"/>
    <mergeCell ref="A9:R9"/>
    <mergeCell ref="B167:H167"/>
    <mergeCell ref="B168:H168"/>
    <mergeCell ref="B169:H169"/>
    <mergeCell ref="B162:D162"/>
    <mergeCell ref="B163:D163"/>
    <mergeCell ref="B164:D164"/>
    <mergeCell ref="B165:D165"/>
    <mergeCell ref="B157:D157"/>
    <mergeCell ref="A158:E158"/>
    <mergeCell ref="A159:J159"/>
    <mergeCell ref="B160:D160"/>
    <mergeCell ref="B161:D161"/>
    <mergeCell ref="B152:D152"/>
    <mergeCell ref="B153:D153"/>
    <mergeCell ref="A154:J154"/>
    <mergeCell ref="B155:D155"/>
    <mergeCell ref="B156:D156"/>
    <mergeCell ref="B147:D147"/>
    <mergeCell ref="B170:H170"/>
    <mergeCell ref="B171:H171"/>
    <mergeCell ref="B172:H172"/>
    <mergeCell ref="B173:H173"/>
    <mergeCell ref="B174:H174"/>
    <mergeCell ref="B175:H175"/>
    <mergeCell ref="B176:H176"/>
    <mergeCell ref="E180:I180"/>
    <mergeCell ref="E183:I183"/>
    <mergeCell ref="B148:D148"/>
    <mergeCell ref="B149:D149"/>
    <mergeCell ref="B150:D150"/>
    <mergeCell ref="B151:D151"/>
    <mergeCell ref="B142:D142"/>
    <mergeCell ref="B143:D143"/>
    <mergeCell ref="B144:D144"/>
    <mergeCell ref="B145:D145"/>
    <mergeCell ref="B146:D146"/>
    <mergeCell ref="B137:D137"/>
    <mergeCell ref="B138:D138"/>
    <mergeCell ref="B139:D139"/>
    <mergeCell ref="B140:D140"/>
    <mergeCell ref="B141:D141"/>
    <mergeCell ref="B132:D132"/>
    <mergeCell ref="B133:D133"/>
    <mergeCell ref="B134:D134"/>
    <mergeCell ref="B135:D135"/>
    <mergeCell ref="B136:D136"/>
    <mergeCell ref="B127:D127"/>
    <mergeCell ref="B128:D128"/>
    <mergeCell ref="B129:D129"/>
    <mergeCell ref="B130:D130"/>
    <mergeCell ref="B131:D131"/>
    <mergeCell ref="B122:D122"/>
    <mergeCell ref="B123:D123"/>
    <mergeCell ref="B124:D124"/>
    <mergeCell ref="B125:D125"/>
    <mergeCell ref="B126:D126"/>
    <mergeCell ref="B117:D117"/>
    <mergeCell ref="B118:D118"/>
    <mergeCell ref="B119:D119"/>
    <mergeCell ref="B120:D120"/>
    <mergeCell ref="B121:D121"/>
    <mergeCell ref="B112:D112"/>
    <mergeCell ref="B113:D113"/>
    <mergeCell ref="B114:D114"/>
    <mergeCell ref="B115:D115"/>
    <mergeCell ref="B116:D116"/>
    <mergeCell ref="B106:D106"/>
    <mergeCell ref="B107:D107"/>
    <mergeCell ref="B108:D108"/>
    <mergeCell ref="A109:E109"/>
    <mergeCell ref="B111:D111"/>
    <mergeCell ref="A110:J110"/>
    <mergeCell ref="B101:D101"/>
    <mergeCell ref="B102:D102"/>
    <mergeCell ref="A103:J103"/>
    <mergeCell ref="B104:D104"/>
    <mergeCell ref="B105:D105"/>
    <mergeCell ref="B96:D96"/>
    <mergeCell ref="B97:D97"/>
    <mergeCell ref="B98:D98"/>
    <mergeCell ref="B99:D99"/>
    <mergeCell ref="B100:D100"/>
    <mergeCell ref="B91:D91"/>
    <mergeCell ref="B92:D92"/>
    <mergeCell ref="B93:D93"/>
    <mergeCell ref="B94:D94"/>
    <mergeCell ref="B95:D95"/>
    <mergeCell ref="B86:D86"/>
    <mergeCell ref="B87:D87"/>
    <mergeCell ref="B88:D88"/>
    <mergeCell ref="B89:D89"/>
    <mergeCell ref="B90:D90"/>
    <mergeCell ref="B81:D81"/>
    <mergeCell ref="A82:J82"/>
    <mergeCell ref="B83:D83"/>
    <mergeCell ref="B84:D84"/>
    <mergeCell ref="B85:D85"/>
    <mergeCell ref="B76:D76"/>
    <mergeCell ref="B77:D77"/>
    <mergeCell ref="B78:D78"/>
    <mergeCell ref="B79:D79"/>
    <mergeCell ref="B80:D80"/>
    <mergeCell ref="B71:D71"/>
    <mergeCell ref="B72:D72"/>
    <mergeCell ref="B73:D73"/>
    <mergeCell ref="B74:D74"/>
    <mergeCell ref="B75:D75"/>
    <mergeCell ref="B66:D66"/>
    <mergeCell ref="B67:D67"/>
    <mergeCell ref="B68:D68"/>
    <mergeCell ref="B69:D69"/>
    <mergeCell ref="B70:D70"/>
    <mergeCell ref="B61:D61"/>
    <mergeCell ref="B62:D62"/>
    <mergeCell ref="B63:D63"/>
    <mergeCell ref="B64:D64"/>
    <mergeCell ref="B65:D65"/>
    <mergeCell ref="B57:D57"/>
    <mergeCell ref="B58:D58"/>
    <mergeCell ref="B59:D59"/>
    <mergeCell ref="B60:D60"/>
    <mergeCell ref="B51:D51"/>
    <mergeCell ref="B52:D52"/>
    <mergeCell ref="B53:D53"/>
    <mergeCell ref="B54:D54"/>
    <mergeCell ref="B55:D55"/>
    <mergeCell ref="B48:D48"/>
    <mergeCell ref="B49:D49"/>
    <mergeCell ref="B50:D50"/>
    <mergeCell ref="B41:D41"/>
    <mergeCell ref="B42:D42"/>
    <mergeCell ref="B43:D43"/>
    <mergeCell ref="B44:D44"/>
    <mergeCell ref="B45:D45"/>
    <mergeCell ref="B56:D56"/>
    <mergeCell ref="B39:D39"/>
    <mergeCell ref="B40:D40"/>
    <mergeCell ref="B31:D31"/>
    <mergeCell ref="B32:D32"/>
    <mergeCell ref="B33:D33"/>
    <mergeCell ref="B34:D34"/>
    <mergeCell ref="B35:D35"/>
    <mergeCell ref="B46:D46"/>
    <mergeCell ref="B47:D47"/>
    <mergeCell ref="B166:H166"/>
    <mergeCell ref="H19:H20"/>
    <mergeCell ref="I19:I20"/>
    <mergeCell ref="A11:J11"/>
    <mergeCell ref="A12:J12"/>
    <mergeCell ref="J19:J20"/>
    <mergeCell ref="B21:D21"/>
    <mergeCell ref="A19:A20"/>
    <mergeCell ref="B19:D20"/>
    <mergeCell ref="F19:F20"/>
    <mergeCell ref="G19:G20"/>
    <mergeCell ref="E19:E20"/>
    <mergeCell ref="B26:D26"/>
    <mergeCell ref="B27:D27"/>
    <mergeCell ref="B28:D28"/>
    <mergeCell ref="B29:D29"/>
    <mergeCell ref="B30:D30"/>
    <mergeCell ref="A22:E22"/>
    <mergeCell ref="A23:J23"/>
    <mergeCell ref="B24:D24"/>
    <mergeCell ref="B25:D25"/>
    <mergeCell ref="B36:D36"/>
    <mergeCell ref="B37:D37"/>
    <mergeCell ref="B38:D38"/>
  </mergeCells>
  <pageMargins left="0.78740155696868896" right="0.31496062874794001" top="0.31496062874794001" bottom="0.31496062874794001" header="0.19685038924217199" footer="0.19685038924217199"/>
  <pageSetup paperSize="9" scale="5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- Смета контрак</vt:lpstr>
      <vt:lpstr>'Смета контракта - Смета контрак'!Заголовки_для_печати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Ганичева Валентина Сергеевна</dc:creator>
  <cp:lastModifiedBy>COMP-2057</cp:lastModifiedBy>
  <cp:lastPrinted>2022-06-23T07:54:21Z</cp:lastPrinted>
  <dcterms:created xsi:type="dcterms:W3CDTF">2020-09-30T08:50:27Z</dcterms:created>
  <dcterms:modified xsi:type="dcterms:W3CDTF">2026-05-05T07:03:08Z</dcterms:modified>
</cp:coreProperties>
</file>